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userUCA\Desktop\MAQUETTES MCC\2023-24\Maquettes complètes 2023\Maquettes 2023 vérifiées\"/>
    </mc:Choice>
  </mc:AlternateContent>
  <xr:revisionPtr revIDLastSave="0" documentId="8_{28DA4544-7167-407C-8BC8-3AF205EBCEC3}" xr6:coauthVersionLast="36" xr6:coauthVersionMax="36" xr10:uidLastSave="{00000000-0000-0000-0000-000000000000}"/>
  <bookViews>
    <workbookView xWindow="0" yWindow="0" windowWidth="19200" windowHeight="6350" firstSheet="1" activeTab="1" xr2:uid="{00000000-000D-0000-FFFF-FFFF00000000}"/>
  </bookViews>
  <sheets>
    <sheet name="1. NOTE PRESENTATION" sheetId="1" r:id="rId1"/>
    <sheet name="NOTICE" sheetId="2" r:id="rId2"/>
    <sheet name="2.DESCRIPTION FORMATION" sheetId="3" r:id="rId3"/>
    <sheet name="3. ETUDE MARCHE PRIX" sheetId="4" r:id="rId4"/>
    <sheet name="4. EQUIPE PEDAGOGIQUE" sheetId="5" r:id="rId5"/>
    <sheet name="5. SELECTION" sheetId="6" r:id="rId6"/>
    <sheet name="6. MAQUETTE" sheetId="7" r:id="rId7"/>
    <sheet name="7. SOUTENABILITE FIN" sheetId="8" r:id="rId8"/>
    <sheet name="8. Suivi du processus" sheetId="9" r:id="rId9"/>
    <sheet name="9. SOUTENABILITE RH" sheetId="10" r:id="rId10"/>
    <sheet name="Données" sheetId="11" state="hidden" r:id="rId11"/>
  </sheets>
  <definedNames>
    <definedName name="_ftn1" localSheetId="0">'1. NOTE PRESENTATION'!#REF!</definedName>
    <definedName name="_ftnref1" localSheetId="0">'1. NOTE PRESENTATION'!#REF!</definedName>
  </definedNames>
  <calcPr calcId="191029"/>
  <extLst>
    <ext uri="GoogleSheetsCustomDataVersion1">
      <go:sheetsCustomData xmlns:go="http://customooxmlschemas.google.com/" r:id="rId15" roundtripDataSignature="AMtx7mgz/P4VYVxOnldqV4zAmSjaFQHifw=="/>
    </ext>
  </extLst>
</workbook>
</file>

<file path=xl/calcChain.xml><?xml version="1.0" encoding="utf-8"?>
<calcChain xmlns="http://schemas.openxmlformats.org/spreadsheetml/2006/main">
  <c r="B34" i="7" l="1"/>
  <c r="E70" i="5" l="1"/>
  <c r="E56" i="5"/>
  <c r="E39" i="5"/>
  <c r="L37" i="7" l="1"/>
  <c r="I37" i="7"/>
  <c r="G37" i="7"/>
  <c r="E37" i="7"/>
  <c r="K36" i="7"/>
  <c r="K35" i="7"/>
  <c r="K37" i="7" s="1"/>
  <c r="L20" i="7"/>
  <c r="K18" i="7"/>
  <c r="K19" i="7"/>
  <c r="L51" i="7"/>
  <c r="K51" i="7"/>
  <c r="L43" i="7"/>
  <c r="K43" i="7"/>
  <c r="I20" i="7"/>
  <c r="G20" i="7"/>
  <c r="K13" i="7" l="1"/>
  <c r="K6" i="7"/>
  <c r="K5" i="7"/>
  <c r="G39" i="8" l="1"/>
  <c r="F39" i="8"/>
  <c r="H39" i="8" s="1"/>
  <c r="G38" i="8"/>
  <c r="F38" i="8"/>
  <c r="G37" i="8"/>
  <c r="F37" i="8"/>
  <c r="G36" i="8"/>
  <c r="F36" i="8"/>
  <c r="H29" i="8"/>
  <c r="C38" i="8" s="1"/>
  <c r="H21" i="8"/>
  <c r="H20" i="8"/>
  <c r="I53" i="7"/>
  <c r="E19" i="8" s="1"/>
  <c r="G53" i="7"/>
  <c r="E53" i="7"/>
  <c r="L52" i="7"/>
  <c r="K52" i="7"/>
  <c r="L50" i="7"/>
  <c r="K50" i="7"/>
  <c r="I45" i="7"/>
  <c r="E18" i="8" s="1"/>
  <c r="G45" i="7"/>
  <c r="D18" i="8" s="1"/>
  <c r="E45" i="7"/>
  <c r="C18" i="8" s="1"/>
  <c r="L44" i="7"/>
  <c r="K44" i="7"/>
  <c r="L42" i="7"/>
  <c r="K42" i="7"/>
  <c r="G17" i="8"/>
  <c r="H17" i="8" s="1"/>
  <c r="E17" i="8"/>
  <c r="D17" i="8"/>
  <c r="C17" i="8"/>
  <c r="G16" i="8"/>
  <c r="D16" i="8"/>
  <c r="E20" i="7"/>
  <c r="C16" i="8" s="1"/>
  <c r="K17" i="7"/>
  <c r="K16" i="7"/>
  <c r="K15" i="7"/>
  <c r="K14" i="7"/>
  <c r="K12" i="7"/>
  <c r="K11" i="7"/>
  <c r="K10" i="7"/>
  <c r="K9" i="7"/>
  <c r="K8" i="7"/>
  <c r="K7" i="7"/>
  <c r="K20" i="7" s="1"/>
  <c r="C56" i="3"/>
  <c r="C49" i="8" s="1"/>
  <c r="C19" i="8" l="1"/>
  <c r="E55" i="7"/>
  <c r="G55" i="7"/>
  <c r="H38" i="8"/>
  <c r="H37" i="8"/>
  <c r="H36" i="8"/>
  <c r="K45" i="7"/>
  <c r="K53" i="7"/>
  <c r="K55" i="7" s="1"/>
  <c r="L45" i="7"/>
  <c r="G18" i="8" s="1"/>
  <c r="H18" i="8" s="1"/>
  <c r="L53" i="7"/>
  <c r="G19" i="8" s="1"/>
  <c r="H19" i="8" s="1"/>
  <c r="F18" i="8"/>
  <c r="I55" i="7"/>
  <c r="E15" i="8"/>
  <c r="F17" i="8"/>
  <c r="H16" i="8"/>
  <c r="F16" i="8"/>
  <c r="C15" i="8"/>
  <c r="F40" i="8"/>
  <c r="D19" i="8"/>
  <c r="D15" i="8" s="1"/>
  <c r="H40" i="8" l="1"/>
  <c r="H41" i="8" s="1"/>
  <c r="C41" i="8"/>
  <c r="C42" i="8" s="1"/>
  <c r="L55" i="7"/>
  <c r="F19" i="8"/>
  <c r="F15" i="8" s="1"/>
  <c r="H24" i="8" s="1"/>
  <c r="G15" i="8"/>
  <c r="H15" i="8" s="1"/>
  <c r="G4" i="8" l="1"/>
  <c r="C37" i="8"/>
  <c r="C36" i="8"/>
  <c r="C31" i="8"/>
  <c r="C32" i="8" s="1"/>
  <c r="C39" i="8" l="1"/>
  <c r="C43" i="8" s="1"/>
  <c r="C46" i="8" s="1"/>
  <c r="C40" i="8" l="1"/>
  <c r="C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5" authorId="0" shapeId="0" xr:uid="{00000000-0006-0000-0000-000001000000}">
      <text>
        <r>
          <rPr>
            <sz val="11"/>
            <color theme="1"/>
            <rFont val="Calibri"/>
            <family val="2"/>
            <scheme val="minor"/>
          </rPr>
          <t>======
ID#AAAAjf2UXs8
tc={4DFD23A2-83EC-4A56-97C2-27070FA46D67}    (2022-11-21 14:47:33)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Anglais?</t>
        </r>
      </text>
    </comment>
  </commentList>
  <extLst>
    <ext xmlns:r="http://schemas.openxmlformats.org/officeDocument/2006/relationships" uri="GoogleSheetsCustomDataVersion1">
      <go:sheetsCustomData xmlns:go="http://customooxmlschemas.google.com/" r:id="rId1" roundtripDataSignature="AMtx7mgurPAG/5/IF9LO8lslMRhJweO5a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200-000001000000}">
      <text>
        <r>
          <rPr>
            <sz val="11"/>
            <color theme="1"/>
            <rFont val="Calibri"/>
            <family val="2"/>
            <scheme val="minor"/>
          </rPr>
          <t>======
ID#AAAAjf2UXsk
tc={83019317-335F-4597-938B-2E2DC9B42B3E}    (2022-11-21 14:47:33)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UE 24h?</t>
        </r>
      </text>
    </comment>
  </commentList>
  <extLst>
    <ext xmlns:r="http://schemas.openxmlformats.org/officeDocument/2006/relationships" uri="GoogleSheetsCustomDataVersion1">
      <go:sheetsCustomData xmlns:go="http://customooxmlschemas.google.com/" r:id="rId1" roundtripDataSignature="AMtx7miRSLMkJl43qH6Sa8EoWwyuSAwsU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25" authorId="0" shapeId="0" xr:uid="{00000000-0006-0000-0700-000002000000}">
      <text>
        <r>
          <rPr>
            <sz val="11"/>
            <color theme="1"/>
            <rFont val="Calibri"/>
            <family val="2"/>
            <scheme val="minor"/>
          </rPr>
          <t>======
ID#AAAAjf2UXsw
Auteur    (2022-11-21 14:47:33)
Achat de TBI, video projecteur, logiciels spécifiques etc...</t>
        </r>
      </text>
    </comment>
    <comment ref="B26" authorId="0" shapeId="0" xr:uid="{00000000-0006-0000-0700-000001000000}">
      <text>
        <r>
          <rPr>
            <sz val="11"/>
            <color theme="1"/>
            <rFont val="Calibri"/>
            <family val="2"/>
            <scheme val="minor"/>
          </rPr>
          <t>======
ID#AAAAjf2UXs4
Auteur    (2022-11-21 14:47:33)
Concerne :Mission d'enseignants, formations d’enseignants, venue d’un vacataire de renom, etc.</t>
        </r>
      </text>
    </comment>
    <comment ref="B27" authorId="0" shapeId="0" xr:uid="{00000000-0006-0000-0700-000004000000}">
      <text>
        <r>
          <rPr>
            <sz val="11"/>
            <color theme="1"/>
            <rFont val="Calibri"/>
            <family val="2"/>
            <scheme val="minor"/>
          </rPr>
          <t>======
ID#AAAAjf2UXso
Auteur    (2022-11-21 14:47:33)
organisation de journées ou évènements pour les industriels, soutenances, remise de diplôme, etc.</t>
        </r>
      </text>
    </comment>
    <comment ref="B28" authorId="0" shapeId="0" xr:uid="{00000000-0006-0000-0700-000003000000}">
      <text>
        <r>
          <rPr>
            <sz val="11"/>
            <color theme="1"/>
            <rFont val="Calibri"/>
            <family val="2"/>
            <scheme val="minor"/>
          </rPr>
          <t>======
ID#AAAAjf2UXss
Auteur    (2022-11-21 14:47:33)
pédagogie innovante, etc.</t>
        </r>
      </text>
    </comment>
  </commentList>
  <extLst>
    <ext xmlns:r="http://schemas.openxmlformats.org/officeDocument/2006/relationships" uri="GoogleSheetsCustomDataVersion1">
      <go:sheetsCustomData xmlns:go="http://customooxmlschemas.google.com/" r:id="rId1" roundtripDataSignature="AMtx7mh6pnxVrIMS0kShqRQFA8BDkn4FiA=="/>
    </ext>
  </extLst>
</comments>
</file>

<file path=xl/sharedStrings.xml><?xml version="1.0" encoding="utf-8"?>
<sst xmlns="http://schemas.openxmlformats.org/spreadsheetml/2006/main" count="865" uniqueCount="589">
  <si>
    <t>Note de présentation du projet en vue de la création, de la modification 
ou du renouvellement d’une formation d’établissement diplômante</t>
  </si>
  <si>
    <t>Intitulé de la formation : Master of Science - Biocontrol Solutions for Plant Health - MSc BOOST</t>
  </si>
  <si>
    <r>
      <rPr>
        <b/>
        <sz val="11"/>
        <color theme="1"/>
        <rFont val="Calibri"/>
        <family val="2"/>
      </rPr>
      <t>Objet du projet de formation :</t>
    </r>
    <r>
      <rPr>
        <sz val="11"/>
        <color theme="1"/>
        <rFont val="Calibri"/>
        <family val="2"/>
      </rPr>
      <t xml:space="preserve">                     </t>
    </r>
  </si>
  <si>
    <t>Renouvellement</t>
  </si>
  <si>
    <t xml:space="preserve">Composante : </t>
  </si>
  <si>
    <t>UCA IDEX</t>
  </si>
  <si>
    <t>Secteur disciplinaire :</t>
  </si>
  <si>
    <t>70 - PLURI SCIENCES</t>
  </si>
  <si>
    <t>Responsable de la formation (Nom Prénom) : Zurletto Laetitia</t>
  </si>
  <si>
    <t>Fonction : MCU
Grade : HC</t>
  </si>
  <si>
    <r>
      <rPr>
        <b/>
        <sz val="11"/>
        <color theme="1"/>
        <rFont val="Calibri"/>
        <family val="2"/>
      </rPr>
      <t>Téléphone :  04 92 38 64 94
Mail :</t>
    </r>
    <r>
      <rPr>
        <sz val="11"/>
        <color theme="1"/>
        <rFont val="Calibri"/>
        <family val="2"/>
      </rPr>
      <t xml:space="preserve"> laetitia.zurletto@univ-cotedazur.fr</t>
    </r>
  </si>
  <si>
    <r>
      <rPr>
        <b/>
        <sz val="11"/>
        <color theme="1"/>
        <rFont val="Calibri"/>
        <family val="2"/>
      </rPr>
      <t>Etude du marché / Opportunité économique et/ou pédagogique de l’action de formation (Contexte et enjeux de la formation, besoin et identification de la demande du marché, ancrage territorial, offres concurrentes…)²</t>
    </r>
    <r>
      <rPr>
        <sz val="11"/>
        <color theme="1"/>
        <rFont val="Calibri"/>
        <family val="2"/>
      </rPr>
      <t xml:space="preserve"> </t>
    </r>
    <r>
      <rPr>
        <i/>
        <sz val="9"/>
        <color theme="1"/>
        <rFont val="Calibri"/>
        <family val="2"/>
      </rPr>
      <t>en 3 lignes maximum</t>
    </r>
    <r>
      <rPr>
        <sz val="9"/>
        <color theme="1"/>
        <rFont val="Calibri"/>
        <family val="2"/>
      </rPr>
      <t xml:space="preserve"> </t>
    </r>
    <r>
      <rPr>
        <sz val="11"/>
        <color theme="1"/>
        <rFont val="Calibri"/>
        <family val="2"/>
      </rPr>
      <t>:</t>
    </r>
    <r>
      <rPr>
        <b/>
        <sz val="11"/>
        <color theme="1"/>
        <rFont val="Calibri"/>
        <family val="2"/>
      </rPr>
      <t xml:space="preserve">
</t>
    </r>
    <r>
      <rPr>
        <sz val="11"/>
        <color theme="1"/>
        <rFont val="Calibri"/>
        <family val="2"/>
      </rPr>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nationale.</t>
    </r>
  </si>
  <si>
    <t>Public visé :</t>
  </si>
  <si>
    <t>Cycle du diplôme</t>
  </si>
  <si>
    <t>Master</t>
  </si>
  <si>
    <t>Niveau d'entrée minimal (bac, bac+1, bac+2 …) :</t>
  </si>
  <si>
    <t>Bac+3</t>
  </si>
  <si>
    <t>Niveau estimé de sortie  bac, bac+1, bac+2 ...) :</t>
  </si>
  <si>
    <t>Bac+5</t>
  </si>
  <si>
    <r>
      <rPr>
        <b/>
        <sz val="11"/>
        <color theme="1"/>
        <rFont val="Calibri"/>
        <family val="2"/>
      </rPr>
      <t>Prérequis :</t>
    </r>
    <r>
      <rPr>
        <sz val="11"/>
        <color theme="1"/>
        <rFont val="Calibri"/>
        <family val="2"/>
      </rPr>
      <t xml:space="preserve"> Les étudiants éligibles sont titulaires d'une Licence/"Bachelor" en sciences de la vie, en agronomie ou dans des domaines connexes et souhaitent se spécialiser en recherche et innovation en amélioration génétique végétale, en lutte biologique, en agronomie ou dans des domaines connexes.</t>
    </r>
  </si>
  <si>
    <r>
      <rPr>
        <b/>
        <sz val="11"/>
        <color theme="1"/>
        <rFont val="Calibri"/>
        <family val="2"/>
      </rPr>
      <t xml:space="preserve">Objectif pédagogique exprimé en compétences/métiers :
</t>
    </r>
    <r>
      <rPr>
        <sz val="11"/>
        <color theme="1"/>
        <rFont val="Calibri"/>
        <family val="2"/>
      </rPr>
      <t>Le MSc BOOST favorise la formation de professionnels capables de mener des projets dans tous les secteurs nécessitant des activités de recherche et d'innovation liées à la santé des plantes. Le profil cible est un scientifique avec une vision large des défis, disciplines et parties prenantes. Les futurs professionnels disposent des connaissances, du savoir-faire et de l'expérience nécessaires pour agir en tant que chercheurs, chefs de R&amp;D dans les services de vulgarisation ou dans l'industrie, ou experts dans des sociétés de conseil, organismes publics ou ONG.</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</si>
  <si>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</si>
  <si>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</si>
  <si>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</si>
  <si>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</si>
  <si>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</si>
  <si>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</si>
  <si>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</si>
  <si>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</si>
  <si>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theme="1"/>
        <rFont val="Calibri"/>
        <family val="2"/>
      </rPr>
      <t xml:space="preserve">Logistique (lieu de la formation, capacité salle, spécificités salles) : </t>
    </r>
    <r>
      <rPr>
        <sz val="11"/>
        <color theme="1"/>
        <rFont val="Calibri"/>
        <family val="2"/>
      </rPr>
      <t xml:space="preserve">La formation BOOST se déroule au sein des laboratoires de l'Institut Sophia Agrobiotech, situés dans le parc scientifique et technologique de Sophia Antipolis. Deux salles de 15 places, un espace de convivialité et un bureau sont alloués à la formation BOOST. </t>
    </r>
  </si>
  <si>
    <t xml:space="preserve">Langue(s) d’enseignement : </t>
  </si>
  <si>
    <t>Nombre visé de participants par session :  15</t>
  </si>
  <si>
    <r>
      <rPr>
        <b/>
        <sz val="11"/>
        <color theme="1"/>
        <rFont val="Calibri"/>
        <family val="2"/>
      </rPr>
      <t>Nombre de sessions par an et périodes de l’année :</t>
    </r>
    <r>
      <rPr>
        <sz val="11"/>
        <color theme="1"/>
        <rFont val="Calibri"/>
        <family val="2"/>
      </rPr>
      <t xml:space="preserve"> </t>
    </r>
    <r>
      <rPr>
        <b/>
        <sz val="11"/>
        <color theme="1"/>
        <rFont val="Calibri"/>
        <family val="2"/>
      </rPr>
      <t>1/session/an</t>
    </r>
  </si>
  <si>
    <t>Durée de la formation</t>
  </si>
  <si>
    <t>2 ans</t>
  </si>
  <si>
    <r>
      <rPr>
        <b/>
        <sz val="11"/>
        <color theme="1"/>
        <rFont val="Calibri"/>
        <family val="2"/>
      </rPr>
      <t xml:space="preserve">Rythme de la formation (journée, soir, samedi, alternance, séquences de cours groupés, cours du soir, séance de regroupement…) :
</t>
    </r>
    <r>
      <rPr>
        <sz val="11"/>
        <color theme="1"/>
        <rFont val="Calibri"/>
        <family val="2"/>
      </rPr>
      <t xml:space="preserve">
Sept-Dec : du lundi au vendredi en journée - 1 semaine de vacances fin oct/début nov.
Dec. : 2 semaines de vacances
Janv-Juillet : du lundi au vendredi en journée - 1 semaine de vacances fin février/début mars</t>
    </r>
  </si>
  <si>
    <t>Stage</t>
  </si>
  <si>
    <r>
      <rPr>
        <b/>
        <sz val="11"/>
        <color theme="1"/>
        <rFont val="Calibri"/>
        <family val="2"/>
      </rPr>
      <t xml:space="preserve">Durée du stage : </t>
    </r>
    <r>
      <rPr>
        <sz val="11"/>
        <color theme="1"/>
        <rFont val="Calibri"/>
        <family val="2"/>
      </rPr>
      <t>minimum 4 mois en M1 et 6 mois en M2</t>
    </r>
  </si>
  <si>
    <r>
      <rPr>
        <b/>
        <sz val="11"/>
        <color theme="1"/>
        <rFont val="Calibri"/>
        <family val="2"/>
      </rPr>
      <t xml:space="preserve">Partenariat public ou privé financier : </t>
    </r>
    <r>
      <rPr>
        <sz val="11"/>
        <color theme="1"/>
        <rFont val="Calibri"/>
        <family val="2"/>
      </rPr>
      <t>INRAE / Institut Sophia Agrobiotech</t>
    </r>
  </si>
  <si>
    <r>
      <rPr>
        <b/>
        <sz val="11"/>
        <color theme="1"/>
        <rFont val="Calibri"/>
        <family val="2"/>
      </rPr>
      <t xml:space="preserve">Partenariat public ou privé académique :
</t>
    </r>
    <r>
      <rPr>
        <sz val="11"/>
        <color theme="1"/>
        <rFont val="Calibri"/>
        <family val="2"/>
      </rPr>
      <t>INRAE / Institut Sophia Agrobiotech
Consortium biocontrôle
Eurasmus + Capacity Building "Nemedussa" - Ghent University</t>
    </r>
  </si>
  <si>
    <t>Informations complémentaires :</t>
  </si>
  <si>
    <t>1. Avis COPIL composante (avec soutenabilité du site) :</t>
  </si>
  <si>
    <t>Arguments (alignement stratégique, intérêt financier, intérêt d’image, intérêt pour l’insertion professionnelle des étudiants, ...) : Avis très favorable, programme stratégique IDEX/UCA. 
Date COPIL composante : Janvier 2023</t>
  </si>
  <si>
    <r>
      <rPr>
        <b/>
        <sz val="11"/>
        <color theme="1"/>
        <rFont val="Calibri"/>
        <family val="2"/>
      </rPr>
      <t>2.</t>
    </r>
    <r>
      <rPr>
        <b/>
        <sz val="7"/>
        <color theme="1"/>
        <rFont val="Times New Roman"/>
        <family val="1"/>
      </rPr>
      <t> </t>
    </r>
    <r>
      <rPr>
        <b/>
        <sz val="11"/>
        <color theme="1"/>
        <rFont val="Calibri"/>
        <family val="2"/>
      </rPr>
      <t>Date de remise de l’opportunité au Vice-président formation :</t>
    </r>
  </si>
  <si>
    <r>
      <rPr>
        <b/>
        <sz val="11"/>
        <color theme="1"/>
        <rFont val="Calibri"/>
        <family val="2"/>
      </rPr>
      <t>3.</t>
    </r>
    <r>
      <rPr>
        <b/>
        <sz val="7"/>
        <color theme="1"/>
        <rFont val="Times New Roman"/>
        <family val="1"/>
      </rPr>
      <t> </t>
    </r>
    <r>
      <rPr>
        <b/>
        <sz val="11"/>
        <color theme="1"/>
        <rFont val="Calibri"/>
        <family val="2"/>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</si>
  <si>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</si>
  <si>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</si>
  <si>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</si>
  <si>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</si>
  <si>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</si>
  <si>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</si>
  <si>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Former des étudiants pour relever les défis de production des plantes basés sur des solutions respectueuses de l’environnement. Les diplômés du MSc BOOST mettent en oeuvres les technologies vertes "eco-friendly" dans des secteurs des phytosanitaires, de l’agriculture, l'environnement, la cosmétique, la pharmacie... et tous ceux associés à l'utilisation de molécules chimiques comme les pesticides. 
- Identifier les problèmes de développement durable dans divers agroécosystèmes et de les faire partager avec les décisionnaires 
- Analyse et résolution de problèmes dans les différents domaines de l’agroprotection
- Concevoir, mettre en œuvre et appliquer les stratégies novatrices pour faire face à la réduction de l'utilisation des pesticides 
-  Développement de méthodes, produits et procédés en lien avec la protection phytosanitaire
- Evaluer et gérer ces nouvelles stratégies dans le contexte législatif traitant de l'analyse des risques et de contraintes financières 
- Transmission du savoir et diffusion des connaissances scientifiques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</si>
  <si>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</si>
  <si>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</si>
  <si>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maquette du MSc BOOST a été élaborée pour favoriser l’apprentissage actif et en autonomie. Elle se compose de 3 blocs complémentaires : 
(1) "Fundamentals"- Cours obligatoires (chaque UE ~ 20h / 3 ECTS) : Approche multidisciplinaire pour aborder l’ensemble des problématiques du Biocontrôle - A l'arrivée en M1, le premier mois est consacré à l'UE "Upgading" dédié à l'acceuil et aux révisions avant de commencer le programme du MSc BOOST ;
(2) "Mentored projects" - Projets tuteurés (1 projet = minimum 20h travail étudiant seul ou en groupe ;  6 ECTS en M1 et 12 ECTS en M2) : organisés selon 3 catégories qui correspondent aux challenges du biocontrôle (Utilisation de molécules d'origine naturelle , Amélioration des plantes, Utilisation de micro/macro-organismes) : l'étudiant doit réaliser 2 projets qui correspondent au même challenge ou bien 2 challenges différents pour former des profils généralistes ou bien spécialisés. ;
(3)  "Internship"- Stage UE (24 ECTS en M1 et 30 ECTS en M2) : de 4 à 6 mois.</t>
  </si>
  <si>
    <t>2.3. Positionnement dans la stratégie de la composante et de l'établissement</t>
  </si>
  <si>
    <t>• Le positionnement et la valeur ajoutée de la formation au sein de la composante et de l'établissement</t>
  </si>
  <si>
    <t>L’originalité de la formation MSc Boost est d’aborder l’ensemble des thématiques du Biocontrôle pour la santé des plantes. Aujourd'hui le MSc BOOST consolide un réseau important dans ce domaine.
- Il s’agit d’une approche interdisciplinaire. 
- Les interactions avec les équipes de recherche sont favorisées, et la formation y est adossée. 
- Les étudiants sont également formés aux thématiques développées à l'Institut Sophia agrobiotech pour développer un réseau plus performant (ex : bourse CIFRE).</t>
  </si>
  <si>
    <t xml:space="preserve">2.4. Public visé et effectifs attendus </t>
  </si>
  <si>
    <t>Indiquez le public visé, les effectifs attendus pour chacun de ces publics et si nécessaire la mise en place de tarifs préférentiels</t>
  </si>
  <si>
    <t>Etudiants internationaux détenteurs d'une Licence/"Bachelor" scientifique - Tarif différencié pour les étudiants extra-communautaires (5000€/an) - Tarif préférentiel pour les étudiants communautaires (300 €/an ; maximum 50% de la promotion). Promotion maximum 15 étudiants.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</si>
  <si>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</si>
  <si>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</si>
  <si>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</si>
  <si>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</si>
  <si>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</si>
  <si>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</si>
  <si>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</si>
  <si>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</si>
  <si>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</si>
  <si>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</si>
  <si>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</si>
  <si>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</si>
  <si>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b/>
        <sz val="11"/>
        <color rgb="FFFF0000"/>
        <rFont val="Calibri"/>
        <family val="2"/>
      </rPr>
      <t xml:space="preserve">A renseigner par le porteur de projet </t>
    </r>
    <r>
      <rPr>
        <i/>
        <sz val="11"/>
        <color rgb="FFFF0000"/>
        <rFont val="Calibri"/>
        <family val="2"/>
      </rPr>
      <t>(onglet vérifié par la Direction de la Formation continue)</t>
    </r>
  </si>
  <si>
    <t>3.1. Qualification du besoin du marché visé :</t>
  </si>
  <si>
    <t xml:space="preserve">Indiquez :
</t>
  </si>
  <si>
    <t>La France s’est fixé pour objectif de réduire l’utilisation des produits phytopharmaceutiques de 50 % en 2025. La transition vers une agriculture moins dépendante aux produits phytosanitaires doit s’accompagner du déploiement d’itinéraires techniques alternatifs afin d’atteindre les objectifs fixés en préservant la viabilité économique des exploitations. Le biocontrôle rassemble les méthodes de protection des végétaux faisant appel à des mécanismes naturels pour contenir le développement des bioagresseurs. Son appropriation par les agriculteurs à une large échelle est une des clefs de la réussite de la transition agroécologique. Elle répond à une attente forte de la société. 
Participer à la mise en place des conditions d'un développement du biocontrôle grâce à la formation - Secteurs innovants de la transition environnementale, travaillant notamment dans le secteur des biofertilisants et des biopesticides.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</si>
  <si>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</si>
  <si>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</si>
  <si>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(et non pas en compétition) vis à vis des Masters proposés à Toulouse et Montpellier (en attestent les conclusions du colloque de l'académie d'agriculture de France, organisé à Toulouse les 25 et 26 novembre 2021). De la même façon, au niveau international, le positionnement du MSc BOOST est complémentaire à l'offre de formation grâce à son identité forte, focalisée sur le biocontrôle (plutôt que la protection des plantes au sens large). En particulier, les candidats associent le MSc BOOST aux Masters proposés par les Université de Gottingenen Allemagne et Bari en Italie (voir ci-dessous).</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</si>
  <si>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</si>
  <si>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</si>
  <si>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</si>
  <si>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</si>
  <si>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</si>
  <si>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</si>
  <si>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</si>
  <si>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</si>
  <si>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</si>
  <si>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</si>
  <si>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</si>
  <si>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</si>
  <si>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</si>
  <si>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Master de Biologie Végétale</t>
  </si>
  <si>
    <t>Université Toulouse III- Paul Sabatier</t>
  </si>
  <si>
    <t>public</t>
  </si>
  <si>
    <t>Non précisé</t>
  </si>
  <si>
    <t>NA</t>
  </si>
  <si>
    <t>https://www.univ-tlse3.fr/master-mention-biologie-vegetale</t>
  </si>
  <si>
    <t>Master international « Functional Biology and Ecology » (FBE)</t>
  </si>
  <si>
    <t>300h (CM, TD, TP) 525h mentorship</t>
  </si>
  <si>
    <t>file:///C:/Users/BOOST2/Downloads/Master_TULIP_2021_EN_FINAL.pdf</t>
  </si>
  <si>
    <t>Master international « Sciences et technologie de l'agriculture, de l'alimentation et de l'environnement »</t>
  </si>
  <si>
    <t>Montpellier SupAgro</t>
  </si>
  <si>
    <t>10500€ (cursus complet)</t>
  </si>
  <si>
    <t>https://www.institut-agro-montpellier.fr/formations/catalogue-des-formations/recherche-d-une-formation/1ere-annee-m1-master-3a</t>
  </si>
  <si>
    <t>Master européen « Santé des plantes dans les systèmes de culture durables »</t>
  </si>
  <si>
    <t>Cursus complet:
9000€ UE et 18000€ hors UE</t>
  </si>
  <si>
    <t>https://www.institut-agro-montpellier.fr/planthealth</t>
  </si>
  <si>
    <t>Master of Science Programme in “Sustainable Agro-ecosystems and Resilience (SARe)”</t>
  </si>
  <si>
    <t>Mediterranean Agronomic Institute of Bari - Italie</t>
  </si>
  <si>
    <t>Cursus complet:12400€</t>
  </si>
  <si>
    <t>https://www.iamb.it/wp-content/uploads/2022/12/Information_Sheet_SARE_2022-2023_consolidato-2.pdf</t>
  </si>
  <si>
    <t>Master Program Crop Protection</t>
  </si>
  <si>
    <t>Die Universität Göttingen - Allemagne</t>
  </si>
  <si>
    <t>https://www.uni-goettingen.de/en/148939.html</t>
  </si>
  <si>
    <t>Commentaires de la Direction Formation continue :</t>
  </si>
  <si>
    <t>4. EQUIPE PEDAGOGIQUE</t>
  </si>
  <si>
    <t>ENSEIGNANTS (y compris d’autres établissements d’enseignement supérieur)</t>
  </si>
  <si>
    <t>Nom Prénom</t>
  </si>
  <si>
    <t>Statut</t>
  </si>
  <si>
    <t>Établissement de rattachement</t>
  </si>
  <si>
    <t>Coordonnées (y compris courriel)</t>
  </si>
  <si>
    <t>Volume horaire assuré 2022/2023</t>
  </si>
  <si>
    <t>Abad Pierre</t>
  </si>
  <si>
    <t>CR / DR</t>
  </si>
  <si>
    <t>INRAE (UCA)</t>
  </si>
  <si>
    <t>pierre.abad@inrae.fr</t>
  </si>
  <si>
    <t>Amichot Marcel</t>
  </si>
  <si>
    <t>marcel.amichot@inrae.fr</t>
  </si>
  <si>
    <t>Bardin Marc</t>
  </si>
  <si>
    <t>INRAE Avignon</t>
  </si>
  <si>
    <t>marc.bardin@inrae.fr</t>
  </si>
  <si>
    <t>Bergé Jean-Sylvestre</t>
  </si>
  <si>
    <t>EC UCA</t>
  </si>
  <si>
    <t>UCA</t>
  </si>
  <si>
    <t>jean-sylvestre.berge@univ-cotedazur.fr</t>
  </si>
  <si>
    <t>Boisson Aurélien</t>
  </si>
  <si>
    <t>Aurelien Boisson-Dernier &lt;aurelien.boisson-dernier@inrae.fr&gt;</t>
  </si>
  <si>
    <t>Boncompagni Eric</t>
  </si>
  <si>
    <t>Eric.BONCOMPAGNI@univ-cotedazur.fr</t>
  </si>
  <si>
    <t>Borowiec Nicolas</t>
  </si>
  <si>
    <t>Nicolas Borowiec &lt;nicolas.borowiec@inrae.fr&gt;</t>
  </si>
  <si>
    <t>Boutet Manuel</t>
  </si>
  <si>
    <t>Manuel.BOUTET@univ-cotedazur.fr</t>
  </si>
  <si>
    <t>Caporalino Caroline</t>
  </si>
  <si>
    <t>caroline.caporalino@inrae.fr</t>
  </si>
  <si>
    <t>Castagnone Philippe</t>
  </si>
  <si>
    <t>philippe.castagnone@inrae.fr</t>
  </si>
  <si>
    <t>Favery Bruno</t>
  </si>
  <si>
    <t>bruno.favery@inrae.fr</t>
  </si>
  <si>
    <t>Fauvergue Xavier</t>
  </si>
  <si>
    <t>CR/DR</t>
  </si>
  <si>
    <t>Xavier Fauvergue &lt;xavier.fauvergue@inrae.fr&gt;</t>
  </si>
  <si>
    <t>Frendo Pierre</t>
  </si>
  <si>
    <t>Pierre.FRENDO@univ-cotedazur.fr</t>
  </si>
  <si>
    <t>Furla Paola</t>
  </si>
  <si>
    <t>Paola.FURLA@univ-cotedazur.fr</t>
  </si>
  <si>
    <t>Hugot Karine</t>
  </si>
  <si>
    <t>karine_hugot &lt;karine.hugot@inra.fr&gt;</t>
  </si>
  <si>
    <t>Jacquin-Joly Emmanuelle</t>
  </si>
  <si>
    <t>INRAE Paris</t>
  </si>
  <si>
    <t>emmanuelle.joly@inrae.fr</t>
  </si>
  <si>
    <t>Lavoir Anne-Violette</t>
  </si>
  <si>
    <t>anne-violette.lavoir@univ-cotedazur.fr</t>
  </si>
  <si>
    <t>Lopez-Ferber Miguel</t>
  </si>
  <si>
    <t>IMT Mines Alès</t>
  </si>
  <si>
    <t xml:space="preserve">miguel.lopez-ferber@mines-ales.fr </t>
  </si>
  <si>
    <t>Malausa Thibaut</t>
  </si>
  <si>
    <t>thibaut.malausa@inrae.fr</t>
  </si>
  <si>
    <t>Mandon Karine</t>
  </si>
  <si>
    <t>Karine.MANDON@univ-cotedazur.fr</t>
  </si>
  <si>
    <t>Massol François</t>
  </si>
  <si>
    <t>Univ. Lille</t>
  </si>
  <si>
    <t>francois.massol@univ-lille.fr</t>
  </si>
  <si>
    <t>Mija Alice</t>
  </si>
  <si>
    <t>Alice.Mija@unice.fr</t>
  </si>
  <si>
    <t>Nicot Philippe</t>
  </si>
  <si>
    <t>philippe.nicot@inrae.fr</t>
  </si>
  <si>
    <t>Parmentier Aura</t>
  </si>
  <si>
    <t>aura.parmentier@gredeg.cnrs.fr</t>
  </si>
  <si>
    <t>Pauly Nicolas</t>
  </si>
  <si>
    <t>nicolas.pauly@univ-cotedaur.fr</t>
  </si>
  <si>
    <t>Pincebourde Sylvain</t>
  </si>
  <si>
    <t>Univ. Tours</t>
  </si>
  <si>
    <t>sylvain.pincebourde@univ-tours.fr</t>
  </si>
  <si>
    <t>Poirié Marylène</t>
  </si>
  <si>
    <t>marylene.poirie@univ-cotedazur.fr</t>
  </si>
  <si>
    <t>Quentin Michaël</t>
  </si>
  <si>
    <t>michael.quentin@univ-cotedazur.fr</t>
  </si>
  <si>
    <t>Ris Nicolas</t>
  </si>
  <si>
    <t>nicolas.ris@inrae.fr</t>
  </si>
  <si>
    <t>Siegwart Myriam</t>
  </si>
  <si>
    <t>Engineer</t>
  </si>
  <si>
    <t>siegwart.myriam@inrae.fr</t>
  </si>
  <si>
    <t>Simon Jean-Christophe</t>
  </si>
  <si>
    <t>INRAE Rennes</t>
  </si>
  <si>
    <t>simon.jean-christophe@inrae.fr</t>
  </si>
  <si>
    <t>Tirloni Valentina</t>
  </si>
  <si>
    <t>Valentina.TIRLONI@univ-cotedazur.fr</t>
  </si>
  <si>
    <t>Torres-Barcelo Clara</t>
  </si>
  <si>
    <t>clara.torresbarcelo@inrae.fr</t>
  </si>
  <si>
    <t>Vorburger Christoph</t>
  </si>
  <si>
    <t>ETH Zurich</t>
  </si>
  <si>
    <t>vorburgc@ethz.ch</t>
  </si>
  <si>
    <t>Zurletto Laetitia</t>
  </si>
  <si>
    <t>Laetitia.ZURLETTO@univ-cotedazur.fr</t>
  </si>
  <si>
    <t>INTERVENANTS PROFESSIONNELS (vacations)</t>
  </si>
  <si>
    <t>Profession</t>
  </si>
  <si>
    <t>Organisme de rattachement</t>
  </si>
  <si>
    <t>Volume horaire assuré</t>
  </si>
  <si>
    <t>Apports au regard des objectifs de la formation</t>
  </si>
  <si>
    <t>Bountzouklis Christos</t>
  </si>
  <si>
    <t>Vacataire</t>
  </si>
  <si>
    <t>christos.bountzouklis@etu.univ-cotedazur.fr</t>
  </si>
  <si>
    <t>Post-doc - SIG</t>
  </si>
  <si>
    <t>Garcia Laurianne</t>
  </si>
  <si>
    <t>Cabinet Avocat</t>
  </si>
  <si>
    <t>contact@garcia-avocat.com</t>
  </si>
  <si>
    <t>Avocate - Brevets et propriété intellectuelle</t>
  </si>
  <si>
    <t>Litholdo Celso</t>
  </si>
  <si>
    <t>INRAE</t>
  </si>
  <si>
    <t>Celso Gaspar Litholdo Junior &lt;Celso.GASPAR-LITHOLDO-JUNIOR@univ-cotedazur.fr&gt;</t>
  </si>
  <si>
    <t>Post-doc</t>
  </si>
  <si>
    <t>Mondot Marie-Aude</t>
  </si>
  <si>
    <t>Azur enerj formation</t>
  </si>
  <si>
    <t>Marie-Aude Mondot &lt;marieaude.tribalat@gmail.com&gt;</t>
  </si>
  <si>
    <t>Pst-doc</t>
  </si>
  <si>
    <t>Monticelli Lucie</t>
  </si>
  <si>
    <t>lucie.monticelli@inrae.fr</t>
  </si>
  <si>
    <t>Post-doc - Entomologie / iPh-D création start-up</t>
  </si>
  <si>
    <t>Papaiconomou Nicolas</t>
  </si>
  <si>
    <t>Nicolas Papaiconomou &lt;Nicolas.PAPAICONOMOU@univ-cotedazur.fr&gt;</t>
  </si>
  <si>
    <t>TP chimie</t>
  </si>
  <si>
    <t>Paquin-Jaloux Stephanie</t>
  </si>
  <si>
    <t>Firmenich</t>
  </si>
  <si>
    <t>Stephanie.PAQUIN.JALOUX@firmenich.com</t>
  </si>
  <si>
    <t>ESG Impact Director, Nature</t>
  </si>
  <si>
    <t>Njekete C.</t>
  </si>
  <si>
    <t>cliven.njekete@inrae.fr&gt;</t>
  </si>
  <si>
    <t>Doctorant ISA</t>
  </si>
  <si>
    <t>Lupatelli C.</t>
  </si>
  <si>
    <t>carlotta.lupatelli@inrae.fr&gt;</t>
  </si>
  <si>
    <t>Doctorante ISA</t>
  </si>
  <si>
    <t>Benjamin G.</t>
  </si>
  <si>
    <t>goodluck.benjamin@inrae.fr&gt;</t>
  </si>
  <si>
    <t>Zotta Ana</t>
  </si>
  <si>
    <t>Ana-Paula Zotta-Mota &lt;ana-paula.zotta-mota@inrae.fr&gt;</t>
  </si>
  <si>
    <t>ISA</t>
  </si>
  <si>
    <t>INTERVENANTS PROFESSIONNELS (autre)</t>
  </si>
  <si>
    <t>Blin A.</t>
  </si>
  <si>
    <t>technicienne recherche</t>
  </si>
  <si>
    <t xml:space="preserve"> aurelie.blin@inrae.fr</t>
  </si>
  <si>
    <t>Prévention ISA</t>
  </si>
  <si>
    <t>Gorge B.</t>
  </si>
  <si>
    <t>Co-fondateur</t>
  </si>
  <si>
    <t>NEAYI</t>
  </si>
  <si>
    <t>bertrand.gorge@neayi.com</t>
  </si>
  <si>
    <t>Encadrement projet MP</t>
  </si>
  <si>
    <t>De Richecour H.</t>
  </si>
  <si>
    <t>henri.derichecour@neayi.com</t>
  </si>
  <si>
    <t>Robette A.</t>
  </si>
  <si>
    <t>Responsable editorial et community manager</t>
  </si>
  <si>
    <t>astrid.robette@neayi.com</t>
  </si>
  <si>
    <t>Martin C.</t>
  </si>
  <si>
    <t>Enseignante prepa</t>
  </si>
  <si>
    <t>CIV</t>
  </si>
  <si>
    <t>martin.carole.s2i@gmail.com</t>
  </si>
  <si>
    <t>Fresque du climat</t>
  </si>
  <si>
    <t>Martin F.</t>
  </si>
  <si>
    <t>Chercheur</t>
  </si>
  <si>
    <t>fabrice.martin@inrae.fr</t>
  </si>
  <si>
    <t>Séminaire</t>
  </si>
  <si>
    <t>Victoron M.</t>
  </si>
  <si>
    <t>Consultante dvpt professionnel</t>
  </si>
  <si>
    <t>APEC</t>
  </si>
  <si>
    <t>Murielle.VICTOURON@apec.fr</t>
  </si>
  <si>
    <t>Conseil carrière</t>
  </si>
  <si>
    <t>Clement M.</t>
  </si>
  <si>
    <t>Responsable innovation &amp; RD</t>
  </si>
  <si>
    <t>Mycophyto</t>
  </si>
  <si>
    <t>mathilde.clement@mycophyto.fr</t>
  </si>
  <si>
    <t>Présentation Mycophyto</t>
  </si>
  <si>
    <t>Lombaert</t>
  </si>
  <si>
    <t>Ingénieur de recherche</t>
  </si>
  <si>
    <t>eric.lombaert@inrae.fr</t>
  </si>
  <si>
    <t>Thomine Eva</t>
  </si>
  <si>
    <t>Conseil</t>
  </si>
  <si>
    <t>Independant</t>
  </si>
  <si>
    <t xml:space="preserve"> eva.thomine@gmail.com</t>
  </si>
  <si>
    <t>Post-doc - Cultures à l'échelle du paysage agricole</t>
  </si>
  <si>
    <t>5. SELECTION</t>
  </si>
  <si>
    <t>Date d'ouverture de la campagne :</t>
  </si>
  <si>
    <t>Date de fermeture de la campagne :</t>
  </si>
  <si>
    <t>Date prévsionnelle de la commission de sélection :</t>
  </si>
  <si>
    <t>1 fois par mois</t>
  </si>
  <si>
    <t>Capacité d'accueil :</t>
  </si>
  <si>
    <t>15 / promo</t>
  </si>
  <si>
    <t>PIECES CONSTITUTIVES DU DOSSIER</t>
  </si>
  <si>
    <t>CRITERES D'APPRECIATION</t>
  </si>
  <si>
    <t>Relevé de notes du baccalauréat :</t>
  </si>
  <si>
    <t>Non</t>
  </si>
  <si>
    <t>Matières examinées :</t>
  </si>
  <si>
    <t>Relevé de notes des études supérieures :</t>
  </si>
  <si>
    <t>Toutes les matières liées à la biologie et les sciences en général.</t>
  </si>
  <si>
    <t>Lettre de motivation et descriptif du projet professionnel :</t>
  </si>
  <si>
    <r>
      <rPr>
        <sz val="12"/>
        <color rgb="FFFF0000"/>
        <rFont val="Calibri"/>
        <family val="2"/>
      </rPr>
      <t xml:space="preserve">En Anglais. </t>
    </r>
    <r>
      <rPr>
        <sz val="12"/>
        <color theme="1"/>
        <rFont val="Calibri"/>
        <family val="2"/>
      </rPr>
      <t>Cohérence entre le diplôme envisagé et le descriptif du projet professionnel. Qualité rédactionnelle (orthographe, défaut de structure ou de syntaxe). Cohérence de la réflexion (développement de l’argumentaire).</t>
    </r>
  </si>
  <si>
    <t>Curriculum Vitae détaillé :</t>
  </si>
  <si>
    <r>
      <rPr>
        <sz val="12"/>
        <color rgb="FFFF0000"/>
        <rFont val="Calibri"/>
        <family val="2"/>
      </rPr>
      <t>En Anglais</t>
    </r>
    <r>
      <rPr>
        <sz val="12"/>
        <color theme="1"/>
        <rFont val="Calibri"/>
        <family val="2"/>
      </rPr>
      <t>. Elément de synthèse permettant de découvrir les compétences utiles acquises dans le cadre d’expériences précédentes et de cerner des éléments de personnalité du candidat.</t>
    </r>
  </si>
  <si>
    <t>Lettres de recommandation :</t>
  </si>
  <si>
    <t>Obligatoire</t>
  </si>
  <si>
    <t>Ne rentre pas dans les critères de sélection mais permet d’apporter un soutien à la candidature.
2 lettres de recommandation obligatoires.</t>
  </si>
  <si>
    <t>Niveau de langue en français pour les candidats titulaires d'un diplôme étranger :</t>
  </si>
  <si>
    <t>Facultatif</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</si>
  <si>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</si>
  <si>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</si>
  <si>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</si>
  <si>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</si>
  <si>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</si>
  <si>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</si>
  <si>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</si>
  <si>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</si>
  <si>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</si>
  <si>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Photo numérique / Justificatif d'identité / Copie du dernier diplôme en anglais ou français  (traduction officielle demandée) / Formulaire d'autorisation / Questionnaire de visibilité</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</si>
  <si>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</si>
  <si>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</si>
  <si>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</si>
  <si>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UE DISCIPLINAIRES</t>
  </si>
  <si>
    <t xml:space="preserve">Nombre à choisir par l'étudiant : </t>
  </si>
  <si>
    <t>Intitulé UE (précisez si obligatoire) / PARCOURS</t>
  </si>
  <si>
    <t>ECTS</t>
  </si>
  <si>
    <t>Intitulé des matières (Eléments constitutifs d’UE – ECUE)</t>
  </si>
  <si>
    <t>Heures CM</t>
  </si>
  <si>
    <t>Mutalisée ?
Oui / Non</t>
  </si>
  <si>
    <t>Heures TD</t>
  </si>
  <si>
    <t>Heures TP (+ projets tutorés et suivi de stages)</t>
  </si>
  <si>
    <t>Total Heures UE en HETD</t>
  </si>
  <si>
    <t>Heures à valoriser</t>
  </si>
  <si>
    <t>NON</t>
  </si>
  <si>
    <t>OUI</t>
  </si>
  <si>
    <t>Coeff. des ECUE</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</si>
  <si>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</si>
  <si>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</si>
  <si>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</si>
  <si>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</si>
  <si>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</si>
  <si>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</si>
  <si>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</si>
  <si>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</si>
  <si>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</si>
  <si>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</si>
  <si>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</si>
  <si>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</si>
  <si>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</si>
  <si>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Tarif Communautaire (France et UE)</t>
  </si>
  <si>
    <t>Droit d'inscription n°3 (DI 3):</t>
  </si>
  <si>
    <t>Droit d'inscription n°4 (DI 4):</t>
  </si>
  <si>
    <t>Nombre d'apprenants</t>
  </si>
  <si>
    <r>
      <rPr>
        <sz val="11"/>
        <color rgb="FF006100"/>
        <rFont val="Calibri"/>
        <family val="2"/>
      </rPr>
      <t>Cela implique de fixer un tarif d'inscription plein tarif supérieur à ce montant, afin de :
-garantir la rentabilité du DU avec un nombre d'étudiants inscrits &lt; 15 (</t>
    </r>
    <r>
      <rPr>
        <i/>
        <sz val="11"/>
        <color rgb="FF006100"/>
        <rFont val="Calibri"/>
        <family val="2"/>
      </rPr>
      <t>voir cellule C35</t>
    </r>
    <r>
      <rPr>
        <sz val="11"/>
        <color rgb="FF006100"/>
        <rFont val="Calibri"/>
        <family val="2"/>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</si>
  <si>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</si>
  <si>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</si>
  <si>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</si>
  <si>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</si>
  <si>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</si>
  <si>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</si>
  <si>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</si>
  <si>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</si>
  <si>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</si>
  <si>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</si>
  <si>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</si>
  <si>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</si>
  <si>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</si>
  <si>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</si>
  <si>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</si>
  <si>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Année 1</t>
  </si>
  <si>
    <t>Année 2</t>
  </si>
  <si>
    <t>semestre 3</t>
  </si>
  <si>
    <t>semestre 4</t>
  </si>
  <si>
    <t>semestre 5</t>
  </si>
  <si>
    <t>semestre 6</t>
  </si>
  <si>
    <t>Coût indirect (gestion administrative / utilisation des infrastructures)</t>
  </si>
  <si>
    <r>
      <rPr>
        <sz val="11"/>
        <color theme="0"/>
        <rFont val="Calibri"/>
        <family val="2"/>
      </rPr>
      <t xml:space="preserve">Nombre d'heures moy. Diplôme UCA </t>
    </r>
    <r>
      <rPr>
        <i/>
        <sz val="11"/>
        <color theme="0"/>
        <rFont val="Calibri"/>
        <family val="2"/>
      </rPr>
      <t>(en HETD)</t>
    </r>
  </si>
  <si>
    <r>
      <rPr>
        <sz val="11"/>
        <color theme="0"/>
        <rFont val="Calibri"/>
        <family val="2"/>
      </rPr>
      <t xml:space="preserve">Coût support d'un étudiant UCA </t>
    </r>
    <r>
      <rPr>
        <i/>
        <sz val="11"/>
        <color theme="0"/>
        <rFont val="Calibri"/>
        <family val="2"/>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</si>
  <si>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</si>
  <si>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</si>
  <si>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</si>
  <si>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</si>
  <si>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</si>
  <si>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</si>
  <si>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</si>
  <si>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</si>
  <si>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</si>
  <si>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family val="2"/>
      </rPr>
      <t xml:space="preserve">Si ce nombre d'étudiants est inscrit au plein tarif, le DU est forcément </t>
    </r>
    <r>
      <rPr>
        <b/>
        <sz val="11"/>
        <color rgb="FF006100"/>
        <rFont val="Calibri"/>
        <family val="2"/>
      </rPr>
      <t>autofinancé (valable pour 1 groupe)</t>
    </r>
    <r>
      <rPr>
        <sz val="11"/>
        <color rgb="FF006100"/>
        <rFont val="Calibri"/>
        <family val="2"/>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</si>
  <si>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</si>
  <si>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</si>
  <si>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</si>
  <si>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</si>
  <si>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</si>
  <si>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</si>
  <si>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</si>
  <si>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</si>
  <si>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</si>
  <si>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</si>
  <si>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</si>
  <si>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</si>
  <si>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</si>
  <si>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</si>
  <si>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</si>
  <si>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</si>
  <si>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</si>
  <si>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</si>
  <si>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</si>
  <si>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</si>
  <si>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</si>
  <si>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</si>
  <si>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</si>
  <si>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color theme="1"/>
        <rFont val="Calibri"/>
        <family val="2"/>
      </rPr>
      <t>/!\</t>
    </r>
    <r>
      <rPr>
        <sz val="11"/>
        <color theme="1"/>
        <rFont val="Calibri"/>
        <family val="2"/>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</si>
  <si>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</si>
  <si>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</si>
  <si>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</si>
  <si>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</si>
  <si>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</si>
  <si>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</si>
  <si>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 09/01/2023</t>
  </si>
  <si>
    <t>Nom de l'agent : A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</si>
  <si>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</si>
  <si>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</si>
  <si>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</si>
  <si>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</si>
  <si>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</si>
  <si>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</si>
  <si>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</si>
  <si>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</si>
  <si>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</si>
  <si>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</si>
  <si>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</si>
  <si>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</si>
  <si>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</si>
  <si>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</si>
  <si>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</si>
  <si>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</si>
  <si>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</si>
  <si>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</si>
  <si>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</si>
  <si>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</si>
  <si>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</si>
  <si>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</si>
  <si>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</si>
  <si>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</si>
  <si>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</si>
  <si>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</si>
  <si>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</si>
  <si>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</si>
  <si>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</si>
  <si>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</si>
  <si>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</si>
  <si>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</si>
  <si>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</si>
  <si>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</si>
  <si>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</si>
  <si>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</si>
  <si>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</si>
  <si>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</si>
  <si>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</si>
  <si>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</si>
  <si>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</si>
  <si>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</si>
  <si>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</si>
  <si>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</si>
  <si>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</si>
  <si>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</si>
  <si>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</si>
  <si>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</si>
  <si>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</si>
  <si>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</si>
  <si>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</si>
  <si>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</si>
  <si>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</si>
  <si>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</si>
  <si>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</si>
  <si>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</si>
  <si>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</si>
  <si>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</si>
  <si>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</si>
  <si>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</si>
  <si>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</si>
  <si>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</si>
  <si>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</si>
  <si>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</si>
  <si>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</si>
  <si>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</si>
  <si>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</si>
  <si>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</si>
  <si>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</si>
  <si>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</si>
  <si>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</si>
  <si>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</si>
  <si>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</si>
  <si>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</si>
  <si>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</si>
  <si>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</si>
  <si>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</si>
  <si>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</si>
  <si>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</si>
  <si>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</si>
  <si>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</si>
  <si>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</si>
  <si>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</si>
  <si>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</si>
  <si>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</si>
  <si>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</si>
  <si>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</si>
  <si>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</si>
  <si>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</si>
  <si>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</si>
  <si>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</si>
  <si>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</si>
  <si>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</si>
  <si>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</si>
  <si>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</si>
  <si>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</si>
  <si>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</si>
  <si>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</si>
  <si>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</si>
  <si>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</si>
  <si>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</si>
  <si>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</si>
  <si>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</si>
  <si>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</si>
  <si>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</si>
  <si>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</si>
  <si>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</si>
  <si>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</si>
  <si>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</si>
  <si>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</si>
  <si>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</si>
  <si>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</si>
  <si>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</si>
  <si>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</si>
  <si>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</si>
  <si>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</si>
  <si>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</si>
  <si>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</si>
  <si>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</si>
  <si>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</si>
  <si>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</si>
  <si>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</si>
  <si>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</si>
  <si>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</si>
  <si>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</si>
  <si>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</si>
  <si>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</si>
  <si>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</si>
  <si>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</si>
  <si>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</si>
  <si>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</si>
  <si>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</si>
  <si>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</si>
  <si>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</si>
  <si>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</si>
  <si>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</si>
  <si>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</si>
  <si>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Coeff. des UE ou ECUE</t>
  </si>
  <si>
    <t>/</t>
  </si>
  <si>
    <t>PAS DE SEMESTRE &gt; ANNUALISATION</t>
  </si>
  <si>
    <t>BOOST - MSc1 - TU3 - AIUBOO12 - Data analysis 1 (mandatory)</t>
  </si>
  <si>
    <t>BOOST - MSc1 - TU4 - AIUBOO13 - Law &amp; IP 1 (mandatory)</t>
  </si>
  <si>
    <t>BOOST - MSc1 - TU6 - AIUBOO14 - Natural products for biocontrol (mandatory)</t>
  </si>
  <si>
    <t>BOOST - MSc1 - TU7 - AIUBOO15 - Analytical chemistry and formulation (mandatory)</t>
  </si>
  <si>
    <t>BOOST - MSc1 - TU8 - AIUBOO16 - Plant responses to biotic stresses and sustainable management of plant tolerance (mandatory)</t>
  </si>
  <si>
    <t>BOOST - MSc1 - TU10 - AIUBOO17 - Biodiversity for Biocontrol in Agrosystems (mandatory)</t>
  </si>
  <si>
    <t>BOOST - MSc1 - TU11 - AIUBOO18 - Mentored Project (mandatory)</t>
  </si>
  <si>
    <t>BOOST - MSc1 - TU5 - AIUBOO21 - Management 1 (mandatory)</t>
  </si>
  <si>
    <t>BOOST - MSc1 - TU9 - AIUBOO22 - Interactions: Evolution and adaptation 1 (mandatory)</t>
  </si>
  <si>
    <t>BOOST - MSc1 - TU12 - Internship 1 - 4 months (mandatory)</t>
  </si>
  <si>
    <t>BOOST - MSc1 - Mentoring (mandatory)</t>
  </si>
  <si>
    <t>BOOST - MSc2 - TU13 - AIUBOO31 - Data analysis 2 (mandatory)</t>
  </si>
  <si>
    <t>BOOST - MSc2 - TU14 - AIUBOO32 - Law &amp; IP 2 (mandatory)</t>
  </si>
  <si>
    <t>BOOST - MSc2 - TU15 - AIUBOO33 - Management 2 (mandatory)</t>
  </si>
  <si>
    <t>BOOST - MSc2 - TU16 - AIUBOO34 - Plant responses to abiotic stress, Biostimulants (mandatory)</t>
  </si>
  <si>
    <t>BOOST - MSc2 - TU17 - AIUBOO35 - Interactions: Evolution &amp; adaptation 2 (mandatory)</t>
  </si>
  <si>
    <t>BOOST - MSc2 - TU18 - AIUBOO36 - Biocontrol sustainability and risk assessment (mandatory)</t>
  </si>
  <si>
    <t>BOOST - MSc2 - Mentoring (mandatory)</t>
  </si>
  <si>
    <t>BOOST - MSc1 -T U1 - AIUBOO10 - Upgrading classes (mandatory)</t>
  </si>
  <si>
    <t>BOOST - MSc1 - TU2 - AIUBOO11 - Introduction to Biocontrol - Autumn school (mandatory)</t>
  </si>
  <si>
    <t>Tarif Extra Communautaire - 2</t>
  </si>
  <si>
    <t>BOOST - MSc2 - TU21 - AIUBOO41 - Internship 2 - 6 months (mandatory)</t>
  </si>
  <si>
    <t>BOOST - MSc2 - TU 20 - MSc2 - Soil Health</t>
  </si>
  <si>
    <r>
      <t>BOOST - MSc2 - TU19 - AIUBOO3</t>
    </r>
    <r>
      <rPr>
        <b/>
        <sz val="11"/>
        <rFont val="Calibri"/>
        <family val="2"/>
      </rPr>
      <t xml:space="preserve">7 </t>
    </r>
    <r>
      <rPr>
        <sz val="11"/>
        <rFont val="Calibri"/>
        <family val="2"/>
      </rPr>
      <t>- Mentored Projects (mandatory)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</si>
</sst>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164" formatCode="[$-F800]dddd\,\ mmmm\ dd\,\ yyyy"/>
    <numFmt numFmtId="165" formatCode="#,##0\ &quot;€&quot;"/>
    <numFmt numFmtId="166" formatCode="_-* #,##0\ &quot;€&quot;_-;\-* #,##0\ &quot;€&quot;_-;_-* &quot;-&quot;??\ &quot;€&quot;_-;_-@"/>
    <numFmt numFmtId="167" formatCode="#,##0.000\ &quot;€&quot;"/>
    <numFmt numFmtId="168" formatCode="#,##0.0\ &quot;€&quot;"/>
    <numFmt numFmtId="169" formatCode="#,##0.00\ &quot;€&quot;"/>
  </numFmts>
  <fonts count="40" x14ac:knownFonts="1">
    <font>
      <sz val="11"/>
      <color theme="1"/>
      <name val="Calibri"/>
      <scheme val="minor"/>
    </font>
    <font>
      <b/>
      <sz val="12"/>
      <color theme="1"/>
      <name val="Arial"/>
      <family val="2"/>
    </font>
    <font>
      <b/>
      <sz val="11"/>
      <color theme="1"/>
      <name val="Calibri"/>
      <family val="2"/>
    </font>
    <font>
      <sz val="11"/>
      <name val="Calibri"/>
      <family val="2"/>
    </font>
    <font>
      <sz val="11"/>
      <color theme="1"/>
      <name val="Calibri"/>
      <family val="2"/>
    </font>
    <font>
      <b/>
      <sz val="11"/>
      <color rgb="FFFF0000"/>
      <name val="Calibri"/>
      <family val="2"/>
    </font>
    <font>
      <u/>
      <sz val="11"/>
      <color theme="10"/>
      <name val="Calibri"/>
      <family val="2"/>
    </font>
    <font>
      <b/>
      <sz val="14"/>
      <color theme="1"/>
      <name val="Calibri"/>
      <family val="2"/>
    </font>
    <font>
      <i/>
      <sz val="11"/>
      <color theme="1"/>
      <name val="Calibri"/>
      <family val="2"/>
    </font>
    <font>
      <strike/>
      <sz val="11"/>
      <color rgb="FFFF0000"/>
      <name val="Calibri"/>
      <family val="2"/>
    </font>
    <font>
      <u/>
      <sz val="11"/>
      <color theme="10"/>
      <name val="Calibri"/>
      <family val="2"/>
    </font>
    <font>
      <b/>
      <sz val="12"/>
      <color theme="1"/>
      <name val="Calibri"/>
      <family val="2"/>
    </font>
    <font>
      <sz val="12"/>
      <color theme="1"/>
      <name val="Calibri"/>
      <family val="2"/>
    </font>
    <font>
      <u/>
      <sz val="11"/>
      <color theme="1"/>
      <name val="Calibri"/>
      <family val="2"/>
    </font>
    <font>
      <strike/>
      <sz val="12"/>
      <color theme="1"/>
      <name val="Calibri"/>
      <family val="2"/>
    </font>
    <font>
      <sz val="12"/>
      <color rgb="FFFF0000"/>
      <name val="Calibri"/>
      <family val="2"/>
    </font>
    <font>
      <b/>
      <sz val="11"/>
      <color rgb="FF00B050"/>
      <name val="Calibri"/>
      <family val="2"/>
    </font>
    <font>
      <sz val="11"/>
      <color rgb="FFFF0000"/>
      <name val="Calibri"/>
      <family val="2"/>
    </font>
    <font>
      <i/>
      <sz val="12"/>
      <color rgb="FF0070C0"/>
      <name val="Calibri"/>
      <family val="2"/>
    </font>
    <font>
      <i/>
      <sz val="11"/>
      <color rgb="FF0070C0"/>
      <name val="Calibri"/>
      <family val="2"/>
    </font>
    <font>
      <sz val="11"/>
      <color rgb="FF006100"/>
      <name val="Calibri"/>
      <family val="2"/>
    </font>
    <font>
      <b/>
      <sz val="11"/>
      <color rgb="FF006100"/>
      <name val="Calibri"/>
      <family val="2"/>
    </font>
    <font>
      <b/>
      <i/>
      <sz val="12"/>
      <color theme="1"/>
      <name val="Calibri"/>
      <family val="2"/>
    </font>
    <font>
      <b/>
      <sz val="11"/>
      <color theme="0"/>
      <name val="Calibri"/>
      <family val="2"/>
    </font>
    <font>
      <sz val="11"/>
      <color rgb="FF385623"/>
      <name val="Calibri"/>
      <family val="2"/>
    </font>
    <font>
      <sz val="11"/>
      <color theme="9"/>
      <name val="Calibri"/>
      <family val="2"/>
    </font>
    <font>
      <sz val="11"/>
      <color theme="0"/>
      <name val="Calibri"/>
      <family val="2"/>
    </font>
    <font>
      <b/>
      <sz val="16"/>
      <color theme="1"/>
      <name val="Calibri"/>
      <family val="2"/>
    </font>
    <font>
      <b/>
      <i/>
      <sz val="11"/>
      <color theme="1"/>
      <name val="Calibri"/>
      <family val="2"/>
    </font>
    <font>
      <i/>
      <sz val="9"/>
      <color theme="1"/>
      <name val="Calibri"/>
      <family val="2"/>
    </font>
    <font>
      <sz val="9"/>
      <color theme="1"/>
      <name val="Calibri"/>
      <family val="2"/>
    </font>
    <font>
      <b/>
      <sz val="7"/>
      <color theme="1"/>
      <name val="Times New Roman"/>
      <family val="1"/>
    </font>
    <font>
      <i/>
      <sz val="11"/>
      <color rgb="FFFF0000"/>
      <name val="Calibri"/>
      <family val="2"/>
    </font>
    <font>
      <i/>
      <sz val="11"/>
      <color rgb="FF006100"/>
      <name val="Calibri"/>
      <family val="2"/>
    </font>
    <font>
      <i/>
      <sz val="11"/>
      <color theme="0"/>
      <name val="Calibri"/>
      <family val="2"/>
    </font>
    <font>
      <b/>
      <sz val="11"/>
      <name val="Calibri"/>
      <family val="2"/>
    </font>
    <font>
      <sz val="11"/>
      <name val="Calibri"/>
      <family val="2"/>
    </font>
    <font>
      <sz val="11"/>
      <color theme="1"/>
      <name val="Calibri"/>
      <family val="2"/>
    </font>
    <font>
      <b/>
      <sz val="11"/>
      <color theme="1"/>
      <name val="Calibri"/>
      <family val="2"/>
    </font>
    <font>
      <sz val="11"/>
      <color rgb="FFFF0000"/>
      <name val="Calibri"/>
      <family val="2"/>
    </font>
  </fonts>
  <fills count="18">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BDD6EE"/>
        <bgColor rgb="FFBDD6EE"/>
      </patternFill>
    </fill>
    <fill>
      <patternFill patternType="solid">
        <fgColor rgb="FFBFBFBF"/>
        <bgColor rgb="FFBFBFBF"/>
      </patternFill>
    </fill>
    <fill>
      <patternFill patternType="solid">
        <fgColor rgb="FFB4C6E7"/>
        <bgColor rgb="FFB4C6E7"/>
      </patternFill>
    </fill>
    <fill>
      <patternFill patternType="solid">
        <fgColor rgb="FFFFC000"/>
        <bgColor rgb="FFFFC000"/>
      </patternFill>
    </fill>
    <fill>
      <patternFill patternType="solid">
        <fgColor rgb="FFF2F2F2"/>
        <bgColor rgb="FFF2F2F2"/>
      </patternFill>
    </fill>
    <fill>
      <patternFill patternType="solid">
        <fgColor theme="4"/>
        <bgColor theme="4"/>
      </patternFill>
    </fill>
    <fill>
      <patternFill patternType="solid">
        <fgColor rgb="FFFEF2CB"/>
        <bgColor rgb="FFFEF2CB"/>
      </patternFill>
    </fill>
    <fill>
      <patternFill patternType="solid">
        <fgColor rgb="FFC6EFCE"/>
        <bgColor rgb="FFC6EFCE"/>
      </patternFill>
    </fill>
    <fill>
      <patternFill patternType="solid">
        <fgColor rgb="FF2E75B5"/>
        <bgColor rgb="FF2E75B5"/>
      </patternFill>
    </fill>
    <fill>
      <patternFill patternType="solid">
        <fgColor rgb="FF00B050"/>
        <bgColor rgb="FF00B050"/>
      </patternFill>
    </fill>
    <fill>
      <patternFill patternType="solid">
        <fgColor rgb="FFF4B083"/>
        <bgColor rgb="FFF4B083"/>
      </patternFill>
    </fill>
    <fill>
      <patternFill patternType="solid">
        <fgColor rgb="FFFFFF00"/>
        <bgColor indexed="64"/>
      </patternFill>
    </fill>
    <fill>
      <patternFill patternType="solid">
        <fgColor theme="8" tint="0.59999389629810485"/>
        <bgColor indexed="64"/>
      </patternFill>
    </fill>
  </fills>
  <borders count="218">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medium">
        <color rgb="FF000000"/>
      </right>
      <top/>
      <bottom/>
      <diagonal/>
    </border>
    <border>
      <left style="medium">
        <color rgb="FF000000"/>
      </left>
      <right/>
      <top style="medium">
        <color rgb="FFCCCCCC"/>
      </top>
      <bottom style="medium">
        <color rgb="FFCCCCCC"/>
      </bottom>
      <diagonal/>
    </border>
    <border>
      <left/>
      <right style="medium">
        <color rgb="FF000000"/>
      </right>
      <top style="medium">
        <color rgb="FFCCCCCC"/>
      </top>
      <bottom style="medium">
        <color rgb="FFCCCCCC"/>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style="medium">
        <color rgb="FF000000"/>
      </left>
      <right style="medium">
        <color rgb="FFCCCCCC"/>
      </right>
      <top style="medium">
        <color rgb="FFCCCCCC"/>
      </top>
      <bottom style="medium">
        <color rgb="FFCCCCCC"/>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medium">
        <color rgb="FF000000"/>
      </right>
      <top style="thick">
        <color rgb="FF000000"/>
      </top>
      <bottom style="thick">
        <color rgb="FF000000"/>
      </bottom>
      <diagonal/>
    </border>
    <border>
      <left/>
      <right/>
      <top style="thick">
        <color rgb="FF000000"/>
      </top>
      <bottom style="thick">
        <color rgb="FF000000"/>
      </bottom>
      <diagonal/>
    </border>
    <border>
      <left style="medium">
        <color rgb="FF000000"/>
      </left>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CCCCCC"/>
      </left>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CCCCCC"/>
      </top>
      <bottom style="medium">
        <color rgb="FF000000"/>
      </bottom>
      <diagonal/>
    </border>
    <border>
      <left/>
      <right/>
      <top style="medium">
        <color rgb="FFCCCCCC"/>
      </top>
      <bottom style="medium">
        <color rgb="FF000000"/>
      </bottom>
      <diagonal/>
    </border>
    <border>
      <left style="medium">
        <color rgb="FFCCCCCC"/>
      </left>
      <right style="medium">
        <color rgb="FF000000"/>
      </right>
      <top style="medium">
        <color rgb="FFCCCCCC"/>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C00000"/>
      </left>
      <right/>
      <top style="thin">
        <color rgb="FFC00000"/>
      </top>
      <bottom/>
      <diagonal/>
    </border>
    <border>
      <left/>
      <right/>
      <top style="thin">
        <color rgb="FFC00000"/>
      </top>
      <bottom/>
      <diagonal/>
    </border>
    <border>
      <left/>
      <right/>
      <top style="thin">
        <color rgb="FFC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right style="thick">
        <color theme="9"/>
      </right>
      <top/>
      <bottom/>
      <diagonal/>
    </border>
    <border>
      <left/>
      <right/>
      <top style="thick">
        <color theme="9"/>
      </top>
      <bottom/>
      <diagonal/>
    </border>
    <border>
      <left/>
      <right/>
      <top style="thick">
        <color theme="9"/>
      </top>
      <bottom/>
      <diagonal/>
    </border>
    <border>
      <left/>
      <right style="thick">
        <color theme="9"/>
      </right>
      <top style="thick">
        <color theme="9"/>
      </top>
      <bottom/>
      <diagonal/>
    </border>
    <border>
      <left/>
      <right/>
      <top/>
      <bottom/>
      <diagonal/>
    </border>
    <border>
      <left style="thin">
        <color rgb="FF000000"/>
      </left>
      <right/>
      <top style="thin">
        <color rgb="FF000000"/>
      </top>
      <bottom style="thick">
        <color rgb="FFFF0000"/>
      </bottom>
      <diagonal/>
    </border>
    <border>
      <left/>
      <right/>
      <top style="thin">
        <color rgb="FF000000"/>
      </top>
      <bottom style="thick">
        <color rgb="FFFF0000"/>
      </bottom>
      <diagonal/>
    </border>
    <border>
      <left/>
      <right style="thin">
        <color rgb="FF000000"/>
      </right>
      <top style="thin">
        <color rgb="FF000000"/>
      </top>
      <bottom style="thick">
        <color rgb="FFFF0000"/>
      </bottom>
      <diagonal/>
    </border>
    <border>
      <left/>
      <right style="medium">
        <color rgb="FF000000"/>
      </right>
      <top style="thin">
        <color rgb="FF000000"/>
      </top>
      <bottom style="thick">
        <color rgb="FFFF0000"/>
      </bottom>
      <diagonal/>
    </border>
    <border>
      <left/>
      <right/>
      <top/>
      <bottom/>
      <diagonal/>
    </border>
    <border>
      <left/>
      <right/>
      <top/>
      <bottom/>
      <diagonal/>
    </border>
    <border>
      <left/>
      <right style="thick">
        <color theme="9"/>
      </right>
      <top/>
      <bottom/>
      <diagonal/>
    </border>
    <border>
      <left style="thin">
        <color rgb="FF000000"/>
      </left>
      <right/>
      <top style="medium">
        <color rgb="FF000000"/>
      </top>
      <bottom/>
      <diagonal/>
    </border>
    <border>
      <left style="thick">
        <color theme="9"/>
      </left>
      <right/>
      <top/>
      <bottom/>
      <diagonal/>
    </border>
    <border>
      <left/>
      <right style="thick">
        <color theme="9"/>
      </right>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bottom style="thick">
        <color theme="9"/>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ck">
        <color theme="9"/>
      </right>
      <top/>
      <bottom/>
      <diagonal/>
    </border>
    <border>
      <left style="medium">
        <color rgb="FF000000"/>
      </left>
      <right style="medium">
        <color rgb="FF000000"/>
      </right>
      <top/>
      <bottom/>
      <diagonal/>
    </border>
    <border>
      <left/>
      <right/>
      <top/>
      <bottom style="thick">
        <color theme="9"/>
      </bottom>
      <diagonal/>
    </border>
    <border>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thick">
        <color theme="9"/>
      </right>
      <top style="thick">
        <color theme="9"/>
      </top>
      <bottom style="thick">
        <color theme="9"/>
      </bottom>
      <diagonal/>
    </border>
    <border>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right/>
      <top/>
      <bottom/>
      <diagonal/>
    </border>
    <border>
      <left/>
      <right style="medium">
        <color rgb="FF000000"/>
      </right>
      <top style="medium">
        <color rgb="FF000000"/>
      </top>
      <bottom style="thin">
        <color indexed="64"/>
      </bottom>
      <diagonal/>
    </border>
    <border>
      <left style="thin">
        <color indexed="64"/>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medium">
        <color rgb="FF000000"/>
      </top>
      <bottom style="medium">
        <color rgb="FF000000"/>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rgb="FF000000"/>
      </left>
      <right style="thin">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rgb="FF000000"/>
      </top>
      <bottom style="medium">
        <color rgb="FF000000"/>
      </bottom>
      <diagonal/>
    </border>
    <border>
      <left style="medium">
        <color indexed="64"/>
      </left>
      <right/>
      <top/>
      <bottom/>
      <diagonal/>
    </border>
    <border>
      <left/>
      <right style="medium">
        <color rgb="FF000000"/>
      </right>
      <top style="medium">
        <color indexed="64"/>
      </top>
      <bottom/>
      <diagonal/>
    </border>
    <border>
      <left/>
      <right/>
      <top style="medium">
        <color indexed="64"/>
      </top>
      <bottom/>
      <diagonal/>
    </border>
    <border>
      <left style="thin">
        <color indexed="64"/>
      </left>
      <right/>
      <top style="medium">
        <color rgb="FF000000"/>
      </top>
      <bottom style="medium">
        <color rgb="FF000000"/>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CCCCCC"/>
      </left>
      <right style="medium">
        <color rgb="FF000000"/>
      </right>
      <top style="medium">
        <color indexed="64"/>
      </top>
      <bottom style="medium">
        <color rgb="FF000000"/>
      </bottom>
      <diagonal/>
    </border>
    <border>
      <left style="medium">
        <color rgb="FFCCCCCC"/>
      </left>
      <right style="medium">
        <color indexed="64"/>
      </right>
      <top style="medium">
        <color indexed="64"/>
      </top>
      <bottom style="medium">
        <color rgb="FF000000"/>
      </bottom>
      <diagonal/>
    </border>
    <border>
      <left style="medium">
        <color indexed="64"/>
      </left>
      <right style="medium">
        <color rgb="FF000000"/>
      </right>
      <top style="medium">
        <color rgb="FFCCCCCC"/>
      </top>
      <bottom style="medium">
        <color rgb="FF000000"/>
      </bottom>
      <diagonal/>
    </border>
    <border>
      <left style="medium">
        <color rgb="FFCCCCCC"/>
      </left>
      <right style="medium">
        <color indexed="64"/>
      </right>
      <top style="medium">
        <color rgb="FFCCCCCC"/>
      </top>
      <bottom style="medium">
        <color rgb="FF000000"/>
      </bottom>
      <diagonal/>
    </border>
    <border>
      <left style="medium">
        <color indexed="64"/>
      </left>
      <right/>
      <top style="medium">
        <color rgb="FFCCCCCC"/>
      </top>
      <bottom style="medium">
        <color rgb="FF000000"/>
      </bottom>
      <diagonal/>
    </border>
    <border>
      <left/>
      <right style="medium">
        <color indexed="64"/>
      </right>
      <top style="medium">
        <color rgb="FFCCCCCC"/>
      </top>
      <bottom style="medium">
        <color rgb="FF000000"/>
      </bottom>
      <diagonal/>
    </border>
    <border>
      <left style="medium">
        <color indexed="64"/>
      </left>
      <right/>
      <top style="medium">
        <color rgb="FFCCCCCC"/>
      </top>
      <bottom style="medium">
        <color indexed="64"/>
      </bottom>
      <diagonal/>
    </border>
    <border>
      <left/>
      <right style="medium">
        <color indexed="64"/>
      </right>
      <top style="medium">
        <color rgb="FFCCCCCC"/>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487">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2" fillId="2" borderId="3" xfId="0" applyFont="1" applyFill="1" applyBorder="1" applyAlignment="1">
      <alignment horizontal="left" vertical="top" wrapText="1"/>
    </xf>
    <xf numFmtId="0" fontId="4" fillId="0" borderId="2" xfId="0" applyFont="1" applyBorder="1"/>
    <xf numFmtId="0" fontId="2" fillId="2" borderId="3" xfId="0" applyFont="1" applyFill="1" applyBorder="1" applyAlignment="1">
      <alignment vertical="top" wrapText="1"/>
    </xf>
    <xf numFmtId="0" fontId="2" fillId="0" borderId="2" xfId="0" applyFont="1" applyBorder="1" applyAlignment="1">
      <alignment vertical="top" wrapText="1"/>
    </xf>
    <xf numFmtId="0" fontId="2" fillId="2" borderId="4" xfId="0" applyFont="1" applyFill="1" applyBorder="1" applyAlignment="1">
      <alignment vertical="top" wrapText="1"/>
    </xf>
    <xf numFmtId="0" fontId="2" fillId="0" borderId="5" xfId="0" applyFont="1" applyBorder="1" applyAlignment="1">
      <alignment vertical="top" wrapText="1"/>
    </xf>
    <xf numFmtId="0" fontId="2" fillId="2" borderId="11" xfId="0" applyFont="1" applyFill="1" applyBorder="1" applyAlignment="1">
      <alignment horizontal="left" vertical="top" wrapText="1"/>
    </xf>
    <xf numFmtId="0" fontId="2" fillId="0" borderId="8" xfId="0" applyFont="1" applyBorder="1" applyAlignment="1">
      <alignment horizontal="left" vertical="top" wrapText="1"/>
    </xf>
    <xf numFmtId="0" fontId="2" fillId="2" borderId="11" xfId="0" applyFont="1" applyFill="1" applyBorder="1" applyAlignment="1">
      <alignment vertical="top" wrapText="1"/>
    </xf>
    <xf numFmtId="0" fontId="2" fillId="0" borderId="8" xfId="0" applyFont="1" applyBorder="1" applyAlignment="1">
      <alignment vertical="top" wrapText="1"/>
    </xf>
    <xf numFmtId="0" fontId="2" fillId="2" borderId="4" xfId="0" applyFont="1" applyFill="1" applyBorder="1" applyAlignment="1">
      <alignment horizontal="left" vertical="top" wrapText="1"/>
    </xf>
    <xf numFmtId="0" fontId="4" fillId="0" borderId="5" xfId="0" applyFont="1" applyBorder="1"/>
    <xf numFmtId="0" fontId="4" fillId="0" borderId="8" xfId="0" applyFont="1" applyBorder="1"/>
    <xf numFmtId="0" fontId="4" fillId="2" borderId="12" xfId="0" applyFont="1" applyFill="1" applyBorder="1"/>
    <xf numFmtId="0" fontId="4" fillId="2" borderId="11"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0" borderId="10" xfId="0" applyFont="1" applyBorder="1"/>
    <xf numFmtId="0" fontId="2" fillId="0" borderId="5" xfId="0" applyFont="1" applyBorder="1" applyAlignment="1">
      <alignment horizontal="left" vertical="top" wrapText="1"/>
    </xf>
    <xf numFmtId="0" fontId="2" fillId="3" borderId="12" xfId="0" applyFont="1" applyFill="1" applyBorder="1" applyAlignment="1">
      <alignment horizontal="left" vertical="top" wrapText="1"/>
    </xf>
    <xf numFmtId="0" fontId="4" fillId="0" borderId="0" xfId="0" applyFont="1" applyAlignment="1">
      <alignment horizontal="center"/>
    </xf>
    <xf numFmtId="0" fontId="6" fillId="0" borderId="0" xfId="0" applyFont="1"/>
    <xf numFmtId="0" fontId="9" fillId="0" borderId="0" xfId="0" applyFont="1"/>
    <xf numFmtId="49" fontId="4" fillId="0" borderId="29" xfId="0" applyNumberFormat="1" applyFont="1" applyBorder="1" applyAlignment="1">
      <alignment vertical="top"/>
    </xf>
    <xf numFmtId="49" fontId="2" fillId="0" borderId="29" xfId="0" applyNumberFormat="1" applyFont="1" applyBorder="1" applyAlignment="1">
      <alignment vertical="top" wrapText="1"/>
    </xf>
    <xf numFmtId="49" fontId="4" fillId="0" borderId="0" xfId="0" applyNumberFormat="1" applyFont="1" applyAlignment="1">
      <alignment vertical="top" wrapText="1"/>
    </xf>
    <xf numFmtId="49" fontId="4" fillId="0" borderId="0" xfId="0" applyNumberFormat="1" applyFont="1" applyAlignment="1">
      <alignment vertical="top"/>
    </xf>
    <xf numFmtId="49" fontId="4" fillId="0" borderId="8" xfId="0" applyNumberFormat="1" applyFont="1" applyBorder="1" applyAlignment="1">
      <alignment vertical="top"/>
    </xf>
    <xf numFmtId="0" fontId="4" fillId="0" borderId="29" xfId="0" applyFont="1" applyBorder="1"/>
    <xf numFmtId="49" fontId="4" fillId="0" borderId="29" xfId="0" applyNumberFormat="1" applyFont="1" applyBorder="1"/>
    <xf numFmtId="49" fontId="2" fillId="7" borderId="33" xfId="0" applyNumberFormat="1" applyFont="1" applyFill="1" applyBorder="1" applyAlignment="1">
      <alignment horizontal="center" vertical="center" wrapText="1"/>
    </xf>
    <xf numFmtId="49" fontId="2" fillId="7" borderId="34" xfId="0" applyNumberFormat="1" applyFont="1" applyFill="1" applyBorder="1" applyAlignment="1">
      <alignment horizontal="center" vertical="center" wrapText="1"/>
    </xf>
    <xf numFmtId="0" fontId="4" fillId="0" borderId="39" xfId="0" applyFont="1" applyBorder="1"/>
    <xf numFmtId="0" fontId="10" fillId="0" borderId="8" xfId="0" applyFont="1" applyBorder="1" applyAlignment="1">
      <alignment wrapText="1"/>
    </xf>
    <xf numFmtId="0" fontId="4" fillId="0" borderId="40" xfId="0" applyFont="1" applyBorder="1" applyAlignment="1">
      <alignment vertical="center"/>
    </xf>
    <xf numFmtId="0" fontId="4" fillId="0" borderId="41" xfId="0" applyFont="1" applyBorder="1" applyAlignment="1">
      <alignment wrapText="1"/>
    </xf>
    <xf numFmtId="0" fontId="4" fillId="0" borderId="8" xfId="0" applyFont="1" applyBorder="1" applyAlignment="1">
      <alignment wrapText="1"/>
    </xf>
    <xf numFmtId="0" fontId="4" fillId="0" borderId="42" xfId="0" applyFont="1" applyBorder="1" applyAlignment="1">
      <alignment vertical="center"/>
    </xf>
    <xf numFmtId="0" fontId="4" fillId="0" borderId="47" xfId="0" applyFont="1" applyBorder="1"/>
    <xf numFmtId="0" fontId="4" fillId="0" borderId="48" xfId="0" applyFont="1" applyBorder="1"/>
    <xf numFmtId="0" fontId="12" fillId="0" borderId="0" xfId="0" applyFont="1"/>
    <xf numFmtId="0" fontId="2" fillId="5" borderId="51" xfId="0" applyFont="1" applyFill="1" applyBorder="1" applyAlignment="1">
      <alignment horizontal="left" vertical="center" wrapText="1"/>
    </xf>
    <xf numFmtId="0" fontId="2" fillId="5" borderId="52" xfId="0" applyFont="1" applyFill="1" applyBorder="1" applyAlignment="1">
      <alignment horizontal="left" vertical="center" wrapText="1"/>
    </xf>
    <xf numFmtId="0" fontId="2" fillId="5" borderId="53" xfId="0" applyFont="1" applyFill="1" applyBorder="1" applyAlignment="1">
      <alignment horizontal="left" vertical="center" wrapText="1"/>
    </xf>
    <xf numFmtId="0" fontId="2" fillId="5" borderId="54" xfId="0" applyFont="1" applyFill="1" applyBorder="1" applyAlignment="1">
      <alignment horizontal="left" vertical="center" wrapText="1"/>
    </xf>
    <xf numFmtId="0" fontId="2" fillId="5" borderId="55" xfId="0" applyFont="1" applyFill="1" applyBorder="1" applyAlignment="1">
      <alignment horizontal="left" vertical="center" wrapText="1"/>
    </xf>
    <xf numFmtId="0" fontId="4" fillId="0" borderId="56" xfId="0" applyFont="1" applyBorder="1" applyAlignment="1">
      <alignment vertical="center" wrapText="1"/>
    </xf>
    <xf numFmtId="0" fontId="4" fillId="0" borderId="57" xfId="0" applyFont="1" applyBorder="1" applyAlignment="1">
      <alignment vertical="center" wrapText="1"/>
    </xf>
    <xf numFmtId="0" fontId="4" fillId="0" borderId="58" xfId="0" applyFont="1" applyBorder="1" applyAlignment="1">
      <alignment vertical="center" wrapText="1"/>
    </xf>
    <xf numFmtId="0" fontId="4" fillId="0" borderId="10" xfId="0" applyFont="1" applyBorder="1" applyAlignment="1">
      <alignment vertical="center" wrapText="1"/>
    </xf>
    <xf numFmtId="0" fontId="4" fillId="0" borderId="59" xfId="0" applyFont="1" applyBorder="1" applyAlignment="1">
      <alignment vertical="center" wrapText="1"/>
    </xf>
    <xf numFmtId="0" fontId="4" fillId="0" borderId="60" xfId="0" applyFont="1" applyBorder="1" applyAlignment="1">
      <alignment vertical="center" wrapText="1"/>
    </xf>
    <xf numFmtId="0" fontId="4" fillId="0" borderId="61" xfId="0" applyFont="1" applyBorder="1" applyAlignment="1">
      <alignment vertical="center" wrapText="1"/>
    </xf>
    <xf numFmtId="0" fontId="4" fillId="0" borderId="62" xfId="0" applyFont="1" applyBorder="1" applyAlignment="1">
      <alignment vertical="center" wrapText="1"/>
    </xf>
    <xf numFmtId="0" fontId="4" fillId="0" borderId="0" xfId="0" applyFont="1"/>
    <xf numFmtId="0" fontId="4" fillId="0" borderId="59" xfId="0" applyFont="1" applyBorder="1" applyAlignment="1">
      <alignment wrapText="1"/>
    </xf>
    <xf numFmtId="0" fontId="4" fillId="0" borderId="61" xfId="0" applyFont="1" applyBorder="1" applyAlignment="1">
      <alignment wrapText="1"/>
    </xf>
    <xf numFmtId="0" fontId="2" fillId="5" borderId="64" xfId="0" applyFont="1" applyFill="1" applyBorder="1" applyAlignment="1">
      <alignment horizontal="left" vertical="center" wrapText="1"/>
    </xf>
    <xf numFmtId="0" fontId="2" fillId="5" borderId="65" xfId="0" applyFont="1" applyFill="1" applyBorder="1" applyAlignment="1">
      <alignment horizontal="left" vertical="center" wrapText="1"/>
    </xf>
    <xf numFmtId="0" fontId="2" fillId="5" borderId="66" xfId="0" applyFont="1" applyFill="1" applyBorder="1" applyAlignment="1">
      <alignment horizontal="left" vertical="center" wrapText="1"/>
    </xf>
    <xf numFmtId="0" fontId="2" fillId="5" borderId="67" xfId="0" applyFont="1" applyFill="1" applyBorder="1" applyAlignment="1">
      <alignment horizontal="left" vertical="center" wrapText="1"/>
    </xf>
    <xf numFmtId="0" fontId="4" fillId="0" borderId="64" xfId="0" applyFont="1" applyBorder="1" applyAlignment="1">
      <alignment vertical="center" wrapText="1"/>
    </xf>
    <xf numFmtId="0" fontId="4" fillId="0" borderId="68" xfId="0" applyFont="1" applyBorder="1" applyAlignment="1">
      <alignment vertical="center" wrapText="1"/>
    </xf>
    <xf numFmtId="0" fontId="4" fillId="0" borderId="60" xfId="0" applyFont="1" applyBorder="1" applyAlignment="1">
      <alignment wrapText="1"/>
    </xf>
    <xf numFmtId="0" fontId="4" fillId="0" borderId="68" xfId="0" applyFont="1" applyBorder="1" applyAlignment="1">
      <alignment wrapText="1"/>
    </xf>
    <xf numFmtId="0" fontId="13" fillId="0" borderId="60" xfId="0" applyFont="1" applyBorder="1" applyAlignment="1">
      <alignment wrapText="1"/>
    </xf>
    <xf numFmtId="0" fontId="2" fillId="5" borderId="59" xfId="0" applyFont="1" applyFill="1" applyBorder="1" applyAlignment="1">
      <alignment vertical="center" wrapText="1"/>
    </xf>
    <xf numFmtId="0" fontId="2" fillId="5" borderId="60" xfId="0" applyFont="1" applyFill="1" applyBorder="1" applyAlignment="1">
      <alignment vertical="center" wrapText="1"/>
    </xf>
    <xf numFmtId="0" fontId="4" fillId="0" borderId="72" xfId="0" applyFont="1" applyBorder="1" applyAlignment="1">
      <alignment vertical="center" wrapText="1"/>
    </xf>
    <xf numFmtId="0" fontId="4" fillId="0" borderId="73" xfId="0" applyFont="1" applyBorder="1" applyAlignment="1">
      <alignment vertical="center"/>
    </xf>
    <xf numFmtId="0" fontId="4" fillId="0" borderId="0" xfId="0" applyFont="1" applyAlignment="1">
      <alignment vertical="center"/>
    </xf>
    <xf numFmtId="0" fontId="4" fillId="0" borderId="76" xfId="0" applyFont="1" applyBorder="1" applyAlignment="1">
      <alignment vertical="center"/>
    </xf>
    <xf numFmtId="0" fontId="4" fillId="0" borderId="77" xfId="0" applyFont="1" applyBorder="1" applyAlignment="1">
      <alignment vertical="center"/>
    </xf>
    <xf numFmtId="0" fontId="4" fillId="0" borderId="76" xfId="0" applyFont="1" applyBorder="1" applyAlignment="1">
      <alignment horizontal="left" vertical="center"/>
    </xf>
    <xf numFmtId="0" fontId="12" fillId="0" borderId="29" xfId="0" applyFont="1" applyBorder="1" applyAlignment="1">
      <alignment vertical="center"/>
    </xf>
    <xf numFmtId="0" fontId="12" fillId="9" borderId="29" xfId="0" applyFont="1" applyFill="1" applyBorder="1" applyAlignment="1">
      <alignment vertical="center"/>
    </xf>
    <xf numFmtId="0" fontId="12" fillId="9" borderId="86" xfId="0" applyFont="1" applyFill="1" applyBorder="1" applyAlignment="1">
      <alignment horizontal="center" vertical="center"/>
    </xf>
    <xf numFmtId="0" fontId="9" fillId="4" borderId="86" xfId="0" applyFont="1" applyFill="1" applyBorder="1" applyAlignment="1">
      <alignment horizontal="center" vertical="center"/>
    </xf>
    <xf numFmtId="0" fontId="4" fillId="0" borderId="77" xfId="0" applyFont="1" applyBorder="1" applyAlignment="1">
      <alignment horizontal="left" vertical="center"/>
    </xf>
    <xf numFmtId="0" fontId="12" fillId="0" borderId="69" xfId="0" applyFont="1" applyBorder="1" applyAlignment="1">
      <alignment vertical="center"/>
    </xf>
    <xf numFmtId="0" fontId="2" fillId="5" borderId="96" xfId="0" applyFont="1" applyFill="1" applyBorder="1" applyAlignment="1">
      <alignment horizontal="left" vertical="center"/>
    </xf>
    <xf numFmtId="0" fontId="2" fillId="5" borderId="97" xfId="0" applyFont="1" applyFill="1" applyBorder="1" applyAlignment="1">
      <alignment horizontal="center" vertical="center" wrapText="1"/>
    </xf>
    <xf numFmtId="0" fontId="2" fillId="5" borderId="98" xfId="0" applyFont="1" applyFill="1" applyBorder="1" applyAlignment="1">
      <alignment horizontal="center" vertical="center" wrapText="1"/>
    </xf>
    <xf numFmtId="0" fontId="2" fillId="10" borderId="99" xfId="0" applyFont="1" applyFill="1" applyBorder="1" applyAlignment="1">
      <alignment horizontal="center" vertical="center" wrapText="1"/>
    </xf>
    <xf numFmtId="0" fontId="2" fillId="10" borderId="100" xfId="0" applyFont="1" applyFill="1" applyBorder="1" applyAlignment="1">
      <alignment horizontal="center" vertical="center" wrapText="1"/>
    </xf>
    <xf numFmtId="0" fontId="16" fillId="0" borderId="0" xfId="0" applyFont="1" applyAlignment="1">
      <alignment vertical="center" wrapText="1"/>
    </xf>
    <xf numFmtId="2" fontId="4" fillId="0" borderId="29" xfId="0" applyNumberFormat="1" applyFont="1" applyBorder="1"/>
    <xf numFmtId="2" fontId="4" fillId="0" borderId="49" xfId="0" applyNumberFormat="1" applyFont="1" applyBorder="1"/>
    <xf numFmtId="2" fontId="4" fillId="0" borderId="45" xfId="0" applyNumberFormat="1" applyFont="1" applyBorder="1"/>
    <xf numFmtId="0" fontId="4" fillId="0" borderId="1" xfId="0" applyFont="1" applyBorder="1"/>
    <xf numFmtId="0" fontId="18" fillId="0" borderId="108" xfId="0" applyFont="1" applyBorder="1"/>
    <xf numFmtId="6" fontId="19" fillId="0" borderId="47" xfId="0" applyNumberFormat="1" applyFont="1" applyBorder="1"/>
    <xf numFmtId="0" fontId="4" fillId="0" borderId="109" xfId="0" applyFont="1" applyBorder="1"/>
    <xf numFmtId="0" fontId="12" fillId="0" borderId="76" xfId="0" applyFont="1" applyBorder="1"/>
    <xf numFmtId="165" fontId="17" fillId="11" borderId="29" xfId="0" applyNumberFormat="1" applyFont="1" applyFill="1" applyBorder="1"/>
    <xf numFmtId="0" fontId="4" fillId="0" borderId="109" xfId="0" applyFont="1" applyBorder="1" applyAlignment="1">
      <alignment vertical="top" wrapText="1"/>
    </xf>
    <xf numFmtId="0" fontId="12" fillId="0" borderId="77" xfId="0" applyFont="1" applyBorder="1"/>
    <xf numFmtId="165" fontId="17" fillId="11" borderId="69" xfId="0" applyNumberFormat="1" applyFont="1" applyFill="1" applyBorder="1"/>
    <xf numFmtId="0" fontId="4" fillId="0" borderId="109" xfId="0" applyFont="1" applyBorder="1" applyAlignment="1">
      <alignment horizontal="left" vertical="top" wrapText="1"/>
    </xf>
    <xf numFmtId="1" fontId="4" fillId="11" borderId="29" xfId="0" applyNumberFormat="1" applyFont="1" applyFill="1" applyBorder="1"/>
    <xf numFmtId="1" fontId="4" fillId="11" borderId="69" xfId="0" applyNumberFormat="1" applyFont="1" applyFill="1" applyBorder="1"/>
    <xf numFmtId="0" fontId="11" fillId="5" borderId="33" xfId="0" applyFont="1" applyFill="1" applyBorder="1" applyAlignment="1">
      <alignment horizontal="center" vertical="center" wrapText="1"/>
    </xf>
    <xf numFmtId="0" fontId="11" fillId="5" borderId="33" xfId="0" applyFont="1" applyFill="1" applyBorder="1" applyAlignment="1">
      <alignment horizontal="center" vertical="center"/>
    </xf>
    <xf numFmtId="0" fontId="22" fillId="5" borderId="33" xfId="0" applyFont="1" applyFill="1" applyBorder="1" applyAlignment="1">
      <alignment horizontal="center" vertical="center" wrapText="1"/>
    </xf>
    <xf numFmtId="0" fontId="11" fillId="0" borderId="37" xfId="0" applyFont="1" applyBorder="1" applyAlignment="1">
      <alignment horizontal="center"/>
    </xf>
    <xf numFmtId="0" fontId="11" fillId="0" borderId="0" xfId="0" applyFont="1" applyAlignment="1">
      <alignment horizontal="center"/>
    </xf>
    <xf numFmtId="0" fontId="4" fillId="0" borderId="0" xfId="0" applyFont="1" applyAlignment="1">
      <alignment horizontal="center" vertical="top" wrapText="1"/>
    </xf>
    <xf numFmtId="0" fontId="23" fillId="10" borderId="131" xfId="0" applyFont="1" applyFill="1" applyBorder="1"/>
    <xf numFmtId="2" fontId="23" fillId="10" borderId="103" xfId="0" applyNumberFormat="1" applyFont="1" applyFill="1" applyBorder="1"/>
    <xf numFmtId="2" fontId="23" fillId="10" borderId="103" xfId="0" applyNumberFormat="1" applyFont="1" applyFill="1" applyBorder="1" applyAlignment="1">
      <alignment vertical="center"/>
    </xf>
    <xf numFmtId="165" fontId="23" fillId="10" borderId="132" xfId="0" applyNumberFormat="1" applyFont="1" applyFill="1" applyBorder="1" applyAlignment="1">
      <alignment vertical="center"/>
    </xf>
    <xf numFmtId="0" fontId="8" fillId="0" borderId="133" xfId="0" applyFont="1" applyBorder="1" applyAlignment="1">
      <alignment vertical="top" wrapText="1"/>
    </xf>
    <xf numFmtId="0" fontId="4" fillId="0" borderId="50" xfId="0" applyFont="1" applyBorder="1" applyAlignment="1">
      <alignment horizontal="left" vertical="center"/>
    </xf>
    <xf numFmtId="166" fontId="4" fillId="0" borderId="105" xfId="0" applyNumberFormat="1" applyFont="1" applyBorder="1"/>
    <xf numFmtId="0" fontId="25" fillId="0" borderId="0" xfId="0" applyFont="1"/>
    <xf numFmtId="0" fontId="8" fillId="0" borderId="0" xfId="0" applyFont="1" applyAlignment="1">
      <alignment vertical="top" wrapText="1"/>
    </xf>
    <xf numFmtId="2" fontId="4" fillId="0" borderId="47" xfId="0" applyNumberFormat="1" applyFont="1" applyBorder="1"/>
    <xf numFmtId="0" fontId="4" fillId="0" borderId="136" xfId="0" applyFont="1" applyBorder="1" applyAlignment="1">
      <alignment horizontal="left" vertical="center"/>
    </xf>
    <xf numFmtId="2" fontId="4" fillId="0" borderId="137" xfId="0" applyNumberFormat="1" applyFont="1" applyBorder="1"/>
    <xf numFmtId="2" fontId="4" fillId="0" borderId="78" xfId="0" applyNumberFormat="1" applyFont="1" applyBorder="1"/>
    <xf numFmtId="166" fontId="4" fillId="0" borderId="106" xfId="0" applyNumberFormat="1" applyFont="1" applyBorder="1"/>
    <xf numFmtId="0" fontId="26" fillId="13" borderId="138" xfId="0" applyFont="1" applyFill="1" applyBorder="1" applyAlignment="1">
      <alignment horizontal="left" vertical="center"/>
    </xf>
    <xf numFmtId="1" fontId="26" fillId="13" borderId="29" xfId="0" applyNumberFormat="1" applyFont="1" applyFill="1" applyBorder="1"/>
    <xf numFmtId="2" fontId="23" fillId="13" borderId="29" xfId="0" applyNumberFormat="1" applyFont="1" applyFill="1" applyBorder="1"/>
    <xf numFmtId="0" fontId="26" fillId="13" borderId="138" xfId="0" applyFont="1" applyFill="1" applyBorder="1" applyAlignment="1">
      <alignment horizontal="left" vertical="center" wrapText="1"/>
    </xf>
    <xf numFmtId="165" fontId="23" fillId="13" borderId="29" xfId="0" applyNumberFormat="1" applyFont="1" applyFill="1" applyBorder="1"/>
    <xf numFmtId="0" fontId="8" fillId="0" borderId="126" xfId="0" applyFont="1" applyBorder="1" applyAlignment="1">
      <alignment vertical="top" wrapText="1"/>
    </xf>
    <xf numFmtId="0" fontId="4" fillId="0" borderId="126" xfId="0" applyFont="1" applyBorder="1"/>
    <xf numFmtId="0" fontId="23" fillId="13" borderId="139" xfId="0" applyFont="1" applyFill="1" applyBorder="1" applyAlignment="1">
      <alignment vertical="center" wrapText="1"/>
    </xf>
    <xf numFmtId="165" fontId="23" fillId="13" borderId="29" xfId="0" applyNumberFormat="1" applyFont="1" applyFill="1" applyBorder="1" applyAlignment="1">
      <alignment horizontal="center" vertical="center"/>
    </xf>
    <xf numFmtId="0" fontId="4" fillId="3" borderId="138" xfId="0" applyFont="1" applyFill="1" applyBorder="1" applyAlignment="1">
      <alignment horizontal="left" vertical="center" wrapText="1"/>
    </xf>
    <xf numFmtId="0" fontId="4" fillId="11" borderId="29" xfId="0" applyFont="1" applyFill="1" applyBorder="1" applyAlignment="1">
      <alignment horizontal="center"/>
    </xf>
    <xf numFmtId="0" fontId="8" fillId="0" borderId="0" xfId="0" applyFont="1" applyAlignment="1">
      <alignment horizontal="left" wrapText="1"/>
    </xf>
    <xf numFmtId="0" fontId="4" fillId="3" borderId="138" xfId="0" applyFont="1" applyFill="1" applyBorder="1" applyAlignment="1">
      <alignment horizontal="left" vertical="center"/>
    </xf>
    <xf numFmtId="0" fontId="23" fillId="10" borderId="143" xfId="0" applyFont="1" applyFill="1" applyBorder="1"/>
    <xf numFmtId="2" fontId="23" fillId="10" borderId="29" xfId="0" applyNumberFormat="1" applyFont="1" applyFill="1" applyBorder="1"/>
    <xf numFmtId="2" fontId="23" fillId="10" borderId="29" xfId="0" applyNumberFormat="1" applyFont="1" applyFill="1" applyBorder="1" applyAlignment="1">
      <alignment vertical="center"/>
    </xf>
    <xf numFmtId="165" fontId="23" fillId="10" borderId="105" xfId="0" applyNumberFormat="1" applyFont="1" applyFill="1" applyBorder="1" applyAlignment="1">
      <alignment vertical="center"/>
    </xf>
    <xf numFmtId="165" fontId="4" fillId="0" borderId="0" xfId="0" applyNumberFormat="1" applyFon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11" fillId="5" borderId="102" xfId="0" applyFont="1" applyFill="1" applyBorder="1" applyAlignment="1">
      <alignment horizontal="center" vertical="center" wrapText="1"/>
    </xf>
    <xf numFmtId="0" fontId="11" fillId="5" borderId="66" xfId="0" applyFont="1" applyFill="1" applyBorder="1" applyAlignment="1">
      <alignment horizontal="center" vertical="center"/>
    </xf>
    <xf numFmtId="0" fontId="11" fillId="5" borderId="67" xfId="0" applyFont="1" applyFill="1" applyBorder="1" applyAlignment="1">
      <alignment horizontal="center" vertical="center"/>
    </xf>
    <xf numFmtId="0" fontId="12" fillId="5" borderId="103" xfId="0" applyFont="1" applyFill="1" applyBorder="1" applyAlignment="1">
      <alignment vertical="center"/>
    </xf>
    <xf numFmtId="165" fontId="12" fillId="5" borderId="146" xfId="0" applyNumberFormat="1" applyFont="1" applyFill="1" applyBorder="1" applyAlignment="1">
      <alignment horizontal="center"/>
    </xf>
    <xf numFmtId="167" fontId="4" fillId="0" borderId="0" xfId="0" applyNumberFormat="1" applyFont="1" applyAlignment="1">
      <alignment horizontal="center"/>
    </xf>
    <xf numFmtId="0" fontId="12" fillId="5" borderId="146" xfId="0" applyFont="1" applyFill="1" applyBorder="1" applyAlignment="1">
      <alignment vertical="center"/>
    </xf>
    <xf numFmtId="1" fontId="2" fillId="3" borderId="138" xfId="0" applyNumberFormat="1" applyFont="1" applyFill="1" applyBorder="1"/>
    <xf numFmtId="165" fontId="17" fillId="0" borderId="103" xfId="0" applyNumberFormat="1" applyFont="1" applyBorder="1" applyAlignment="1">
      <alignment horizontal="center" vertical="center"/>
    </xf>
    <xf numFmtId="165" fontId="4" fillId="0" borderId="132" xfId="0" applyNumberFormat="1" applyFont="1" applyBorder="1"/>
    <xf numFmtId="0" fontId="12" fillId="5" borderId="29" xfId="0" applyFont="1" applyFill="1" applyBorder="1" applyAlignment="1">
      <alignment vertical="center"/>
    </xf>
    <xf numFmtId="165" fontId="12" fillId="5" borderId="148" xfId="0" applyNumberFormat="1" applyFont="1" applyFill="1" applyBorder="1" applyAlignment="1">
      <alignment horizontal="center"/>
    </xf>
    <xf numFmtId="0" fontId="12" fillId="5" borderId="148" xfId="0" applyFont="1" applyFill="1" applyBorder="1" applyAlignment="1">
      <alignment vertical="center"/>
    </xf>
    <xf numFmtId="165" fontId="17" fillId="0" borderId="29" xfId="0" applyNumberFormat="1" applyFont="1" applyBorder="1" applyAlignment="1">
      <alignment horizontal="center"/>
    </xf>
    <xf numFmtId="165" fontId="4" fillId="0" borderId="105" xfId="0" applyNumberFormat="1" applyFont="1" applyBorder="1"/>
    <xf numFmtId="0" fontId="12" fillId="5" borderId="98" xfId="0" applyFont="1" applyFill="1" applyBorder="1" applyAlignment="1">
      <alignment vertical="center"/>
    </xf>
    <xf numFmtId="165" fontId="12" fillId="5" borderId="149" xfId="0" applyNumberFormat="1" applyFont="1" applyFill="1" applyBorder="1" applyAlignment="1">
      <alignment horizontal="center"/>
    </xf>
    <xf numFmtId="0" fontId="11" fillId="10" borderId="102" xfId="0" applyFont="1" applyFill="1" applyBorder="1" applyAlignment="1">
      <alignment vertical="center"/>
    </xf>
    <xf numFmtId="165" fontId="11" fillId="10" borderId="64" xfId="0" applyNumberFormat="1" applyFont="1" applyFill="1" applyBorder="1" applyAlignment="1">
      <alignment horizontal="center"/>
    </xf>
    <xf numFmtId="0" fontId="11" fillId="5" borderId="33" xfId="0" applyFont="1" applyFill="1" applyBorder="1" applyAlignment="1">
      <alignment vertical="center"/>
    </xf>
    <xf numFmtId="165" fontId="12" fillId="5" borderId="150" xfId="0" applyNumberFormat="1" applyFont="1" applyFill="1" applyBorder="1" applyAlignment="1">
      <alignment horizontal="center"/>
    </xf>
    <xf numFmtId="0" fontId="11" fillId="5" borderId="151" xfId="0" applyFont="1" applyFill="1" applyBorder="1" applyAlignment="1">
      <alignment vertical="center"/>
    </xf>
    <xf numFmtId="1" fontId="11" fillId="5" borderId="139" xfId="0" applyNumberFormat="1" applyFont="1" applyFill="1" applyBorder="1" applyAlignment="1">
      <alignment vertical="center"/>
    </xf>
    <xf numFmtId="0" fontId="11" fillId="5" borderId="69" xfId="0" applyFont="1" applyFill="1" applyBorder="1" applyAlignment="1">
      <alignment vertical="center"/>
    </xf>
    <xf numFmtId="168" fontId="11" fillId="5" borderId="106" xfId="0" applyNumberFormat="1" applyFont="1" applyFill="1" applyBorder="1" applyAlignment="1">
      <alignment vertical="center"/>
    </xf>
    <xf numFmtId="0" fontId="11" fillId="14" borderId="102" xfId="0" applyFont="1" applyFill="1" applyBorder="1" applyAlignment="1">
      <alignment vertical="center"/>
    </xf>
    <xf numFmtId="165" fontId="11" fillId="14" borderId="64" xfId="0" applyNumberFormat="1" applyFont="1" applyFill="1" applyBorder="1" applyAlignment="1">
      <alignment horizontal="center"/>
    </xf>
    <xf numFmtId="168" fontId="11" fillId="5" borderId="154" xfId="0" applyNumberFormat="1" applyFont="1" applyFill="1" applyBorder="1" applyAlignment="1">
      <alignment vertical="center"/>
    </xf>
    <xf numFmtId="0" fontId="11" fillId="14" borderId="33" xfId="0" applyFont="1" applyFill="1" applyBorder="1"/>
    <xf numFmtId="165" fontId="12" fillId="14" borderId="150" xfId="0" applyNumberFormat="1" applyFont="1" applyFill="1" applyBorder="1" applyAlignment="1">
      <alignment horizontal="center"/>
    </xf>
    <xf numFmtId="0" fontId="11" fillId="15" borderId="102" xfId="0" applyFont="1" applyFill="1" applyBorder="1" applyAlignment="1">
      <alignment vertical="center"/>
    </xf>
    <xf numFmtId="165" fontId="4" fillId="15" borderId="64" xfId="0" applyNumberFormat="1" applyFont="1" applyFill="1" applyBorder="1" applyAlignment="1">
      <alignment horizontal="center" vertical="center"/>
    </xf>
    <xf numFmtId="1" fontId="4" fillId="0" borderId="2" xfId="0" applyNumberFormat="1" applyFont="1" applyBorder="1" applyAlignment="1">
      <alignment horizontal="center"/>
    </xf>
    <xf numFmtId="0" fontId="11" fillId="15" borderId="156" xfId="0" applyFont="1" applyFill="1" applyBorder="1" applyAlignment="1">
      <alignment vertical="center"/>
    </xf>
    <xf numFmtId="165" fontId="4" fillId="15" borderId="157" xfId="0" applyNumberFormat="1" applyFont="1" applyFill="1" applyBorder="1" applyAlignment="1">
      <alignment horizontal="center" vertical="center"/>
    </xf>
    <xf numFmtId="0" fontId="8" fillId="0" borderId="0" xfId="0" applyFont="1" applyAlignment="1">
      <alignment vertical="center"/>
    </xf>
    <xf numFmtId="0" fontId="2" fillId="0" borderId="0" xfId="0" applyFont="1" applyAlignment="1">
      <alignment horizontal="center"/>
    </xf>
    <xf numFmtId="0" fontId="2" fillId="0" borderId="49" xfId="0" applyFont="1" applyBorder="1"/>
    <xf numFmtId="0" fontId="4" fillId="0" borderId="84" xfId="0" applyFont="1" applyBorder="1"/>
    <xf numFmtId="169" fontId="4" fillId="0" borderId="50" xfId="0" applyNumberFormat="1" applyFont="1" applyBorder="1"/>
    <xf numFmtId="0" fontId="2" fillId="0" borderId="2" xfId="0" applyFont="1" applyBorder="1" applyAlignment="1">
      <alignment vertical="top"/>
    </xf>
    <xf numFmtId="0" fontId="11" fillId="11" borderId="29" xfId="0" applyFont="1" applyFill="1" applyBorder="1"/>
    <xf numFmtId="0" fontId="11" fillId="11" borderId="29" xfId="0" applyFont="1" applyFill="1" applyBorder="1" applyAlignment="1">
      <alignment wrapText="1"/>
    </xf>
    <xf numFmtId="0" fontId="4" fillId="0" borderId="29" xfId="0" applyFont="1" applyBorder="1" applyAlignment="1">
      <alignment vertical="center"/>
    </xf>
    <xf numFmtId="0" fontId="28" fillId="0" borderId="0" xfId="0" applyFont="1"/>
    <xf numFmtId="0" fontId="11" fillId="5" borderId="158" xfId="0" applyFont="1" applyFill="1" applyBorder="1" applyAlignment="1">
      <alignment horizontal="center"/>
    </xf>
    <xf numFmtId="0" fontId="4" fillId="0" borderId="76" xfId="0" applyFont="1" applyBorder="1" applyAlignment="1">
      <alignment horizontal="left" vertical="center" wrapText="1"/>
    </xf>
    <xf numFmtId="2" fontId="4" fillId="11" borderId="29" xfId="0" applyNumberFormat="1" applyFont="1" applyFill="1" applyBorder="1"/>
    <xf numFmtId="9" fontId="4" fillId="11" borderId="29" xfId="0" applyNumberFormat="1" applyFont="1" applyFill="1" applyBorder="1"/>
    <xf numFmtId="166" fontId="4" fillId="11" borderId="29" xfId="0" applyNumberFormat="1" applyFont="1" applyFill="1" applyBorder="1"/>
    <xf numFmtId="0" fontId="4" fillId="11" borderId="29" xfId="0" applyFont="1" applyFill="1" applyBorder="1"/>
    <xf numFmtId="9" fontId="4" fillId="9" borderId="29" xfId="0" applyNumberFormat="1" applyFont="1" applyFill="1" applyBorder="1"/>
    <xf numFmtId="9" fontId="4" fillId="9" borderId="158" xfId="0" applyNumberFormat="1" applyFont="1" applyFill="1" applyBorder="1"/>
    <xf numFmtId="0" fontId="2" fillId="0" borderId="1" xfId="0" applyFont="1" applyBorder="1" applyAlignment="1">
      <alignment vertical="top"/>
    </xf>
    <xf numFmtId="0" fontId="4" fillId="0" borderId="37" xfId="0" applyFont="1" applyBorder="1" applyAlignment="1">
      <alignment vertical="center"/>
    </xf>
    <xf numFmtId="0" fontId="0" fillId="0" borderId="0" xfId="0" applyAlignment="1">
      <alignment vertical="center"/>
    </xf>
    <xf numFmtId="0" fontId="4" fillId="0" borderId="66" xfId="0" applyFont="1" applyBorder="1" applyAlignment="1">
      <alignment horizontal="center" vertical="center"/>
    </xf>
    <xf numFmtId="2" fontId="4" fillId="0" borderId="66" xfId="0" applyNumberFormat="1" applyFont="1" applyBorder="1" applyAlignment="1">
      <alignment vertical="center"/>
    </xf>
    <xf numFmtId="0" fontId="4" fillId="0" borderId="0" xfId="0" applyFont="1" applyAlignment="1">
      <alignment horizontal="center" vertical="center"/>
    </xf>
    <xf numFmtId="0" fontId="4" fillId="0" borderId="103" xfId="0" applyFont="1" applyBorder="1" applyAlignment="1">
      <alignment vertical="center"/>
    </xf>
    <xf numFmtId="0" fontId="4" fillId="0" borderId="103" xfId="0" applyFont="1" applyBorder="1" applyAlignment="1">
      <alignment vertical="center" wrapText="1"/>
    </xf>
    <xf numFmtId="0" fontId="4" fillId="0" borderId="103" xfId="0" applyFont="1" applyBorder="1" applyAlignment="1">
      <alignment horizontal="center" vertical="center"/>
    </xf>
    <xf numFmtId="2" fontId="4" fillId="0" borderId="104" xfId="0" applyNumberFormat="1" applyFont="1" applyBorder="1" applyAlignment="1">
      <alignment vertical="center"/>
    </xf>
    <xf numFmtId="0" fontId="4" fillId="0" borderId="69" xfId="0" applyFont="1" applyBorder="1" applyAlignment="1">
      <alignment vertical="center"/>
    </xf>
    <xf numFmtId="0" fontId="4" fillId="0" borderId="104" xfId="0" applyFont="1" applyBorder="1" applyAlignment="1">
      <alignment horizontal="center" vertical="center"/>
    </xf>
    <xf numFmtId="0" fontId="4" fillId="0" borderId="69" xfId="0" applyFont="1" applyBorder="1" applyAlignment="1">
      <alignment horizontal="center" vertical="center"/>
    </xf>
    <xf numFmtId="0" fontId="4" fillId="0" borderId="104" xfId="0" applyFont="1" applyBorder="1" applyAlignment="1">
      <alignment vertical="center"/>
    </xf>
    <xf numFmtId="2" fontId="4" fillId="0" borderId="90" xfId="0" applyNumberFormat="1" applyFont="1" applyBorder="1" applyAlignment="1">
      <alignment vertical="center"/>
    </xf>
    <xf numFmtId="0" fontId="4" fillId="0" borderId="1" xfId="0" applyFont="1" applyBorder="1" applyAlignment="1">
      <alignment vertical="center"/>
    </xf>
    <xf numFmtId="0" fontId="4" fillId="0" borderId="160" xfId="0" applyFont="1" applyBorder="1" applyAlignment="1">
      <alignment horizontal="center" vertical="center" wrapText="1"/>
    </xf>
    <xf numFmtId="0" fontId="4" fillId="0" borderId="160" xfId="0" applyFont="1" applyBorder="1" applyAlignment="1">
      <alignment vertical="center" wrapText="1"/>
    </xf>
    <xf numFmtId="0" fontId="4" fillId="0" borderId="163" xfId="0" applyFont="1" applyBorder="1" applyAlignment="1">
      <alignment horizontal="center" vertical="center" wrapText="1"/>
    </xf>
    <xf numFmtId="0" fontId="4" fillId="0" borderId="162" xfId="0" applyFont="1" applyBorder="1" applyAlignment="1">
      <alignment vertical="center" wrapText="1"/>
    </xf>
    <xf numFmtId="0" fontId="4" fillId="0" borderId="164" xfId="0" applyFont="1" applyBorder="1" applyAlignment="1">
      <alignment vertical="center" wrapText="1"/>
    </xf>
    <xf numFmtId="0" fontId="4" fillId="0" borderId="164" xfId="0" applyFont="1" applyBorder="1" applyAlignment="1">
      <alignment horizontal="center" vertical="center" wrapText="1"/>
    </xf>
    <xf numFmtId="0" fontId="4" fillId="0" borderId="165" xfId="0" applyFont="1" applyBorder="1" applyAlignment="1">
      <alignment horizontal="center" vertical="center" wrapText="1"/>
    </xf>
    <xf numFmtId="0" fontId="4" fillId="0" borderId="167" xfId="0" applyFont="1" applyBorder="1" applyAlignment="1">
      <alignment horizontal="center" vertical="center" wrapText="1"/>
    </xf>
    <xf numFmtId="0" fontId="4" fillId="0" borderId="166" xfId="0" applyFont="1" applyBorder="1" applyAlignment="1">
      <alignment vertical="center" wrapText="1"/>
    </xf>
    <xf numFmtId="0" fontId="4" fillId="0" borderId="168" xfId="0" applyFont="1" applyBorder="1" applyAlignment="1">
      <alignment vertical="center" wrapText="1"/>
    </xf>
    <xf numFmtId="0" fontId="4" fillId="0" borderId="169" xfId="0" applyFont="1" applyBorder="1" applyAlignment="1">
      <alignment vertical="center" wrapText="1"/>
    </xf>
    <xf numFmtId="0" fontId="4" fillId="0" borderId="168" xfId="0" applyFont="1" applyBorder="1" applyAlignment="1">
      <alignment horizontal="center" vertical="center" wrapText="1"/>
    </xf>
    <xf numFmtId="0" fontId="38" fillId="5" borderId="98" xfId="0" applyFont="1" applyFill="1" applyBorder="1" applyAlignment="1">
      <alignment horizontal="center" vertical="center" wrapText="1"/>
    </xf>
    <xf numFmtId="0" fontId="37" fillId="0" borderId="167" xfId="0" quotePrefix="1" applyFont="1" applyBorder="1" applyAlignment="1">
      <alignment horizontal="center" vertical="center" wrapText="1"/>
    </xf>
    <xf numFmtId="0" fontId="36" fillId="0" borderId="160" xfId="0" applyFont="1" applyBorder="1" applyAlignment="1">
      <alignment horizontal="center" vertical="center" wrapText="1"/>
    </xf>
    <xf numFmtId="0" fontId="37" fillId="0" borderId="160" xfId="0" applyFont="1" applyBorder="1" applyAlignment="1">
      <alignment horizontal="center" vertical="center" wrapText="1"/>
    </xf>
    <xf numFmtId="0" fontId="0" fillId="0" borderId="158" xfId="0" applyBorder="1" applyAlignment="1">
      <alignment vertical="center"/>
    </xf>
    <xf numFmtId="0" fontId="4" fillId="0" borderId="172" xfId="0" applyFont="1" applyBorder="1" applyAlignment="1">
      <alignment horizontal="center" vertical="center" wrapText="1"/>
    </xf>
    <xf numFmtId="0" fontId="4" fillId="0" borderId="173" xfId="0" applyFont="1" applyBorder="1" applyAlignment="1">
      <alignment vertical="center" wrapText="1"/>
    </xf>
    <xf numFmtId="0" fontId="4" fillId="0" borderId="174" xfId="0" applyFont="1" applyBorder="1" applyAlignment="1">
      <alignment vertical="center" wrapText="1"/>
    </xf>
    <xf numFmtId="0" fontId="4" fillId="0" borderId="174" xfId="0" applyFont="1" applyBorder="1" applyAlignment="1">
      <alignment horizontal="center" vertical="center" wrapText="1"/>
    </xf>
    <xf numFmtId="0" fontId="35" fillId="0" borderId="174" xfId="0" applyFont="1" applyBorder="1" applyAlignment="1">
      <alignment horizontal="center" vertical="center" wrapText="1"/>
    </xf>
    <xf numFmtId="0" fontId="4" fillId="0" borderId="175" xfId="0" applyFont="1" applyBorder="1" applyAlignment="1">
      <alignment vertical="center" wrapText="1"/>
    </xf>
    <xf numFmtId="0" fontId="4" fillId="0" borderId="176" xfId="0" applyFont="1" applyBorder="1" applyAlignment="1">
      <alignment vertical="center" wrapText="1"/>
    </xf>
    <xf numFmtId="0" fontId="4" fillId="0" borderId="177" xfId="0" applyFont="1" applyBorder="1" applyAlignment="1">
      <alignment horizontal="center" vertical="center" wrapText="1"/>
    </xf>
    <xf numFmtId="0" fontId="4" fillId="0" borderId="178" xfId="0" applyFont="1" applyBorder="1" applyAlignment="1">
      <alignment horizontal="center" vertical="center"/>
    </xf>
    <xf numFmtId="0" fontId="4" fillId="0" borderId="178" xfId="0" applyFont="1" applyBorder="1" applyAlignment="1">
      <alignment vertical="center"/>
    </xf>
    <xf numFmtId="2" fontId="4" fillId="0" borderId="178" xfId="0" applyNumberFormat="1" applyFont="1" applyBorder="1" applyAlignment="1">
      <alignment vertical="center"/>
    </xf>
    <xf numFmtId="0" fontId="4" fillId="0" borderId="181" xfId="0" applyFont="1" applyBorder="1" applyAlignment="1">
      <alignment horizontal="center" vertical="center" wrapText="1"/>
    </xf>
    <xf numFmtId="0" fontId="4" fillId="0" borderId="181" xfId="0" applyFont="1" applyBorder="1" applyAlignment="1">
      <alignment vertical="center" wrapText="1"/>
    </xf>
    <xf numFmtId="0" fontId="4" fillId="0" borderId="182" xfId="0" applyFont="1" applyBorder="1" applyAlignment="1">
      <alignment horizontal="center" vertical="center" wrapText="1"/>
    </xf>
    <xf numFmtId="0" fontId="36" fillId="0" borderId="182" xfId="0" applyFont="1" applyBorder="1" applyAlignment="1">
      <alignment horizontal="center" vertical="center" wrapText="1"/>
    </xf>
    <xf numFmtId="0" fontId="4" fillId="0" borderId="183" xfId="0" applyFont="1" applyBorder="1" applyAlignment="1">
      <alignment horizontal="center" vertical="center" wrapText="1"/>
    </xf>
    <xf numFmtId="0" fontId="4" fillId="0" borderId="184" xfId="0" applyFont="1" applyBorder="1" applyAlignment="1">
      <alignment horizontal="center" vertical="center" wrapText="1"/>
    </xf>
    <xf numFmtId="0" fontId="4" fillId="0" borderId="186" xfId="0" applyFont="1" applyBorder="1" applyAlignment="1">
      <alignment horizontal="center" vertical="center" wrapText="1"/>
    </xf>
    <xf numFmtId="0" fontId="4" fillId="0" borderId="187" xfId="0" applyFont="1" applyBorder="1" applyAlignment="1">
      <alignment vertical="center" wrapText="1"/>
    </xf>
    <xf numFmtId="0" fontId="4" fillId="0" borderId="187" xfId="0" applyFont="1" applyBorder="1" applyAlignment="1">
      <alignment horizontal="center" vertical="center" wrapText="1"/>
    </xf>
    <xf numFmtId="0" fontId="4" fillId="0" borderId="193" xfId="0" applyFont="1" applyBorder="1" applyAlignment="1">
      <alignment vertical="center" wrapText="1"/>
    </xf>
    <xf numFmtId="0" fontId="4" fillId="0" borderId="194" xfId="0" applyFont="1" applyBorder="1" applyAlignment="1">
      <alignment vertical="center" wrapText="1"/>
    </xf>
    <xf numFmtId="2" fontId="4" fillId="0" borderId="187" xfId="0" applyNumberFormat="1" applyFont="1" applyBorder="1" applyAlignment="1">
      <alignment horizontal="right" vertical="center" wrapText="1"/>
    </xf>
    <xf numFmtId="2" fontId="4" fillId="0" borderId="160" xfId="0" applyNumberFormat="1" applyFont="1" applyBorder="1" applyAlignment="1">
      <alignment horizontal="right" vertical="center" wrapText="1"/>
    </xf>
    <xf numFmtId="2" fontId="4" fillId="0" borderId="168" xfId="0" applyNumberFormat="1" applyFont="1" applyBorder="1" applyAlignment="1">
      <alignment horizontal="right" vertical="center" wrapText="1"/>
    </xf>
    <xf numFmtId="2" fontId="4" fillId="0" borderId="188" xfId="0" applyNumberFormat="1" applyFont="1" applyBorder="1" applyAlignment="1">
      <alignment horizontal="right" vertical="center" wrapText="1"/>
    </xf>
    <xf numFmtId="2" fontId="4" fillId="0" borderId="190" xfId="0" applyNumberFormat="1" applyFont="1" applyBorder="1" applyAlignment="1">
      <alignment horizontal="right" vertical="center" wrapText="1"/>
    </xf>
    <xf numFmtId="2" fontId="4" fillId="0" borderId="192" xfId="0" applyNumberFormat="1" applyFont="1" applyBorder="1" applyAlignment="1">
      <alignment horizontal="right" vertical="center" wrapText="1"/>
    </xf>
    <xf numFmtId="2" fontId="4" fillId="0" borderId="179" xfId="0" applyNumberFormat="1" applyFont="1" applyBorder="1" applyAlignment="1">
      <alignment horizontal="right" vertical="center"/>
    </xf>
    <xf numFmtId="0" fontId="4" fillId="0" borderId="0" xfId="0" applyFont="1" applyAlignment="1">
      <alignment horizontal="right" vertical="center"/>
    </xf>
    <xf numFmtId="0" fontId="37" fillId="0" borderId="171" xfId="0" applyFont="1" applyBorder="1" applyAlignment="1">
      <alignment vertical="center" wrapText="1"/>
    </xf>
    <xf numFmtId="0" fontId="37" fillId="0" borderId="193" xfId="0" applyFont="1" applyBorder="1" applyAlignment="1">
      <alignment vertical="center" wrapText="1"/>
    </xf>
    <xf numFmtId="0" fontId="37" fillId="0" borderId="189" xfId="0" applyFont="1" applyBorder="1" applyAlignment="1">
      <alignment vertical="center" wrapText="1"/>
    </xf>
    <xf numFmtId="0" fontId="37" fillId="0" borderId="191" xfId="0" applyFont="1" applyBorder="1" applyAlignment="1">
      <alignment vertical="center" wrapText="1"/>
    </xf>
    <xf numFmtId="0" fontId="39" fillId="0" borderId="160" xfId="0" applyFont="1" applyBorder="1" applyAlignment="1">
      <alignment vertical="center" wrapText="1"/>
    </xf>
    <xf numFmtId="0" fontId="39" fillId="0" borderId="160" xfId="0" applyFont="1" applyBorder="1" applyAlignment="1">
      <alignment horizontal="center" vertical="center" wrapText="1"/>
    </xf>
    <xf numFmtId="0" fontId="38" fillId="16" borderId="73" xfId="0" applyFont="1" applyFill="1" applyBorder="1" applyAlignment="1">
      <alignment vertical="center"/>
    </xf>
    <xf numFmtId="0" fontId="37" fillId="0" borderId="102" xfId="0" applyFont="1" applyBorder="1" applyAlignment="1">
      <alignment vertical="center"/>
    </xf>
    <xf numFmtId="0" fontId="4" fillId="0" borderId="47" xfId="0" applyFont="1" applyBorder="1" applyAlignment="1">
      <alignment vertical="center"/>
    </xf>
    <xf numFmtId="0" fontId="4" fillId="0" borderId="47" xfId="0" applyFont="1" applyBorder="1" applyAlignment="1">
      <alignment vertical="center" wrapText="1"/>
    </xf>
    <xf numFmtId="0" fontId="4" fillId="0" borderId="47" xfId="0" applyFont="1" applyBorder="1" applyAlignment="1">
      <alignment horizontal="center" vertical="center"/>
    </xf>
    <xf numFmtId="0" fontId="38" fillId="16" borderId="195" xfId="0" applyFont="1" applyFill="1" applyBorder="1" applyAlignment="1">
      <alignment vertical="center"/>
    </xf>
    <xf numFmtId="0" fontId="4" fillId="0" borderId="196" xfId="0" applyFont="1" applyBorder="1" applyAlignment="1">
      <alignment vertical="center"/>
    </xf>
    <xf numFmtId="0" fontId="4" fillId="0" borderId="196" xfId="0" applyFont="1" applyBorder="1" applyAlignment="1">
      <alignment vertical="center" wrapText="1"/>
    </xf>
    <xf numFmtId="0" fontId="4" fillId="0" borderId="196" xfId="0" applyFont="1" applyBorder="1" applyAlignment="1">
      <alignment horizontal="center" vertical="center"/>
    </xf>
    <xf numFmtId="0" fontId="35" fillId="0" borderId="108" xfId="0" applyFont="1" applyBorder="1" applyAlignment="1">
      <alignment vertical="center"/>
    </xf>
    <xf numFmtId="2" fontId="4" fillId="0" borderId="47" xfId="0" applyNumberFormat="1" applyFont="1" applyBorder="1" applyAlignment="1">
      <alignment vertical="center"/>
    </xf>
    <xf numFmtId="0" fontId="2" fillId="10" borderId="197" xfId="0" applyFont="1" applyFill="1" applyBorder="1" applyAlignment="1">
      <alignment horizontal="center" vertical="center" wrapText="1"/>
    </xf>
    <xf numFmtId="2" fontId="4" fillId="0" borderId="199" xfId="0" applyNumberFormat="1" applyFont="1" applyBorder="1" applyAlignment="1">
      <alignment vertical="center"/>
    </xf>
    <xf numFmtId="0" fontId="0" fillId="0" borderId="201" xfId="0" applyBorder="1" applyAlignment="1">
      <alignment vertical="center"/>
    </xf>
    <xf numFmtId="0" fontId="4" fillId="0" borderId="202" xfId="0" applyFont="1" applyBorder="1" applyAlignment="1">
      <alignment vertical="center" wrapText="1"/>
    </xf>
    <xf numFmtId="0" fontId="4" fillId="0" borderId="203" xfId="0" applyFont="1" applyBorder="1" applyAlignment="1">
      <alignment horizontal="center" vertical="center"/>
    </xf>
    <xf numFmtId="0" fontId="4" fillId="0" borderId="204" xfId="0" applyFont="1" applyBorder="1" applyAlignment="1">
      <alignment horizontal="center" vertical="center"/>
    </xf>
    <xf numFmtId="2" fontId="4" fillId="0" borderId="170" xfId="0" applyNumberFormat="1" applyFont="1" applyBorder="1" applyAlignment="1">
      <alignment vertical="center"/>
    </xf>
    <xf numFmtId="2" fontId="4" fillId="0" borderId="164" xfId="0" applyNumberFormat="1" applyFont="1" applyBorder="1" applyAlignment="1">
      <alignment horizontal="right" vertical="center" wrapText="1"/>
    </xf>
    <xf numFmtId="0" fontId="37" fillId="0" borderId="160" xfId="0" quotePrefix="1" applyFont="1" applyBorder="1" applyAlignment="1">
      <alignment horizontal="center" vertical="center" wrapText="1"/>
    </xf>
    <xf numFmtId="0" fontId="4" fillId="0" borderId="205" xfId="0" applyFont="1" applyBorder="1" applyAlignment="1">
      <alignment horizontal="center" vertical="center" wrapText="1"/>
    </xf>
    <xf numFmtId="0" fontId="36" fillId="0" borderId="181" xfId="0" applyFont="1" applyBorder="1" applyAlignment="1">
      <alignment horizontal="center" vertical="center" wrapText="1"/>
    </xf>
    <xf numFmtId="0" fontId="4" fillId="0" borderId="180" xfId="0" applyFont="1" applyBorder="1" applyAlignment="1">
      <alignment horizontal="center" vertical="center" wrapText="1"/>
    </xf>
    <xf numFmtId="2" fontId="4" fillId="0" borderId="159" xfId="0" applyNumberFormat="1" applyFont="1" applyBorder="1" applyAlignment="1">
      <alignment horizontal="right" vertical="center" wrapText="1"/>
    </xf>
    <xf numFmtId="2" fontId="4" fillId="0" borderId="161" xfId="0" applyNumberFormat="1" applyFont="1" applyBorder="1" applyAlignment="1">
      <alignment horizontal="right" vertical="center" wrapText="1"/>
    </xf>
    <xf numFmtId="0" fontId="37" fillId="0" borderId="166" xfId="0" applyFont="1" applyBorder="1" applyAlignment="1">
      <alignment vertical="center" wrapText="1"/>
    </xf>
    <xf numFmtId="2" fontId="4" fillId="0" borderId="200" xfId="0" applyNumberFormat="1" applyFont="1" applyBorder="1" applyAlignment="1">
      <alignment horizontal="right" vertical="center"/>
    </xf>
    <xf numFmtId="0" fontId="36" fillId="0" borderId="167" xfId="0" quotePrefix="1" applyFont="1" applyBorder="1" applyAlignment="1">
      <alignment horizontal="center" vertical="center" wrapText="1"/>
    </xf>
    <xf numFmtId="0" fontId="39" fillId="0" borderId="187" xfId="0" applyFont="1" applyBorder="1" applyAlignment="1">
      <alignment horizontal="center" vertical="center" wrapText="1"/>
    </xf>
    <xf numFmtId="0" fontId="39" fillId="0" borderId="167" xfId="0" applyFont="1" applyBorder="1" applyAlignment="1">
      <alignment horizontal="center" vertical="center" wrapText="1"/>
    </xf>
    <xf numFmtId="2" fontId="4" fillId="0" borderId="198" xfId="0" applyNumberFormat="1" applyFont="1" applyBorder="1" applyAlignment="1">
      <alignment horizontal="right" vertical="center"/>
    </xf>
    <xf numFmtId="2" fontId="4" fillId="0" borderId="105" xfId="0" applyNumberFormat="1" applyFont="1" applyBorder="1" applyAlignment="1">
      <alignment horizontal="right" vertical="center"/>
    </xf>
    <xf numFmtId="2" fontId="4" fillId="0" borderId="106" xfId="0" applyNumberFormat="1" applyFont="1" applyBorder="1" applyAlignment="1">
      <alignment horizontal="right" vertical="center"/>
    </xf>
    <xf numFmtId="2" fontId="4" fillId="0" borderId="30" xfId="0" applyNumberFormat="1" applyFont="1" applyBorder="1" applyAlignment="1">
      <alignment horizontal="right" vertical="center"/>
    </xf>
    <xf numFmtId="0" fontId="4" fillId="0" borderId="191" xfId="0" applyFont="1" applyBorder="1" applyAlignment="1">
      <alignment vertical="center" wrapText="1"/>
    </xf>
    <xf numFmtId="0" fontId="4" fillId="0" borderId="185" xfId="0" applyFont="1" applyBorder="1" applyAlignment="1">
      <alignment vertical="center" wrapText="1"/>
    </xf>
    <xf numFmtId="0" fontId="4" fillId="0" borderId="189" xfId="0" applyFont="1" applyBorder="1" applyAlignment="1">
      <alignment vertical="center" wrapText="1"/>
    </xf>
    <xf numFmtId="0" fontId="3" fillId="0" borderId="166" xfId="0" applyFont="1" applyBorder="1" applyAlignment="1">
      <alignment vertical="center" wrapText="1"/>
    </xf>
    <xf numFmtId="0" fontId="36" fillId="0" borderId="171" xfId="0" applyFont="1" applyBorder="1" applyAlignment="1">
      <alignment vertical="center" wrapText="1"/>
    </xf>
    <xf numFmtId="0" fontId="4" fillId="0" borderId="62" xfId="0" applyFont="1" applyBorder="1" applyAlignment="1">
      <alignment wrapText="1"/>
    </xf>
    <xf numFmtId="0" fontId="2" fillId="5" borderId="72" xfId="0" applyFont="1" applyFill="1" applyBorder="1" applyAlignment="1">
      <alignment vertical="center" wrapText="1"/>
    </xf>
    <xf numFmtId="0" fontId="4" fillId="0" borderId="207" xfId="0" applyFont="1" applyBorder="1" applyAlignment="1">
      <alignment vertical="center" wrapText="1"/>
    </xf>
    <xf numFmtId="0" fontId="4" fillId="0" borderId="208" xfId="0" applyFont="1" applyBorder="1" applyAlignment="1">
      <alignment vertical="center" wrapText="1"/>
    </xf>
    <xf numFmtId="0" fontId="4" fillId="0" borderId="209" xfId="0" applyFont="1" applyBorder="1" applyAlignment="1">
      <alignment vertical="center" wrapText="1"/>
    </xf>
    <xf numFmtId="0" fontId="4" fillId="0" borderId="210" xfId="0" applyFont="1" applyBorder="1" applyAlignment="1">
      <alignment vertical="center" wrapText="1"/>
    </xf>
    <xf numFmtId="0" fontId="4" fillId="0" borderId="211" xfId="0" applyFont="1" applyBorder="1" applyAlignment="1">
      <alignment vertical="center" wrapText="1"/>
    </xf>
    <xf numFmtId="0" fontId="4" fillId="0" borderId="212" xfId="0" applyFont="1" applyBorder="1" applyAlignment="1">
      <alignment vertical="center" wrapText="1"/>
    </xf>
    <xf numFmtId="0" fontId="4" fillId="0" borderId="213" xfId="0" applyFont="1" applyBorder="1" applyAlignment="1">
      <alignment vertical="center" wrapText="1"/>
    </xf>
    <xf numFmtId="0" fontId="4" fillId="0" borderId="214" xfId="0" applyFont="1" applyBorder="1" applyAlignment="1">
      <alignment vertical="center" wrapText="1"/>
    </xf>
    <xf numFmtId="0" fontId="4" fillId="0" borderId="215" xfId="0" applyFont="1" applyBorder="1" applyAlignment="1">
      <alignment wrapText="1"/>
    </xf>
    <xf numFmtId="0" fontId="4" fillId="0" borderId="216" xfId="0" applyFont="1" applyBorder="1" applyAlignment="1">
      <alignment vertical="center" wrapText="1"/>
    </xf>
    <xf numFmtId="0" fontId="4" fillId="0" borderId="206" xfId="0" applyFont="1" applyBorder="1" applyAlignment="1">
      <alignment vertical="center" wrapText="1"/>
    </xf>
    <xf numFmtId="0" fontId="4" fillId="0" borderId="217" xfId="0" applyFont="1" applyBorder="1" applyAlignment="1">
      <alignment vertical="center" wrapText="1"/>
    </xf>
    <xf numFmtId="0" fontId="4" fillId="0" borderId="177" xfId="0" applyFont="1" applyBorder="1" applyAlignment="1">
      <alignment vertical="center" wrapText="1"/>
    </xf>
    <xf numFmtId="0" fontId="4" fillId="17" borderId="0" xfId="0" applyFont="1" applyFill="1"/>
    <xf numFmtId="0" fontId="0" fillId="17" borderId="0" xfId="0" applyFill="1"/>
    <xf numFmtId="0" fontId="4" fillId="0" borderId="206" xfId="0" applyFont="1" applyBorder="1"/>
    <xf numFmtId="0" fontId="2" fillId="0" borderId="1" xfId="0" applyFont="1" applyBorder="1" applyAlignment="1">
      <alignment horizontal="left" vertical="top" wrapText="1"/>
    </xf>
    <xf numFmtId="0" fontId="3" fillId="0" borderId="2" xfId="0" applyFont="1" applyBorder="1"/>
    <xf numFmtId="0" fontId="2" fillId="0" borderId="6" xfId="0" applyFont="1" applyBorder="1" applyAlignment="1">
      <alignment horizontal="left" vertical="top" wrapText="1"/>
    </xf>
    <xf numFmtId="0" fontId="3" fillId="0" borderId="5" xfId="0" applyFont="1" applyBorder="1"/>
    <xf numFmtId="0" fontId="2" fillId="0" borderId="7" xfId="0" applyFont="1" applyBorder="1" applyAlignment="1">
      <alignment horizontal="left" vertical="top" wrapText="1"/>
    </xf>
    <xf numFmtId="0" fontId="3" fillId="0" borderId="8" xfId="0" applyFont="1" applyBorder="1"/>
    <xf numFmtId="0" fontId="2" fillId="0" borderId="9" xfId="0" applyFont="1" applyBorder="1" applyAlignment="1">
      <alignment horizontal="left" vertical="top" wrapText="1"/>
    </xf>
    <xf numFmtId="0" fontId="3" fillId="0" borderId="10" xfId="0" applyFont="1" applyBorder="1"/>
    <xf numFmtId="0" fontId="4" fillId="0" borderId="7" xfId="0" applyFont="1" applyBorder="1" applyAlignment="1">
      <alignment horizontal="center" vertical="center"/>
    </xf>
    <xf numFmtId="0" fontId="0" fillId="0" borderId="0" xfId="0"/>
    <xf numFmtId="0" fontId="3" fillId="0" borderId="7" xfId="0" applyFont="1" applyBorder="1"/>
    <xf numFmtId="0" fontId="4" fillId="0" borderId="0" xfId="0" applyFont="1" applyAlignment="1">
      <alignment horizontal="left" vertical="center"/>
    </xf>
    <xf numFmtId="0" fontId="5" fillId="4" borderId="16" xfId="0" applyFont="1" applyFill="1" applyBorder="1" applyAlignment="1">
      <alignment horizontal="center"/>
    </xf>
    <xf numFmtId="0" fontId="3" fillId="0" borderId="17" xfId="0" applyFont="1" applyBorder="1"/>
    <xf numFmtId="0" fontId="4" fillId="0" borderId="0" xfId="0" applyFont="1" applyAlignment="1">
      <alignment horizontal="center"/>
    </xf>
    <xf numFmtId="0" fontId="2" fillId="3" borderId="14" xfId="0" applyFont="1" applyFill="1" applyBorder="1" applyAlignment="1">
      <alignment horizontal="left" vertical="top" wrapText="1"/>
    </xf>
    <xf numFmtId="0" fontId="3" fillId="0" borderId="15" xfId="0" applyFont="1" applyBorder="1"/>
    <xf numFmtId="49" fontId="4" fillId="3" borderId="25" xfId="0" applyNumberFormat="1" applyFont="1" applyFill="1" applyBorder="1" applyAlignment="1">
      <alignment horizontal="left" vertical="top" wrapText="1"/>
    </xf>
    <xf numFmtId="0" fontId="3" fillId="0" borderId="26" xfId="0" applyFont="1" applyBorder="1"/>
    <xf numFmtId="0" fontId="3" fillId="0" borderId="27" xfId="0" applyFont="1" applyBorder="1"/>
    <xf numFmtId="0" fontId="3" fillId="0" borderId="9" xfId="0" applyFont="1" applyBorder="1"/>
    <xf numFmtId="0" fontId="3" fillId="0" borderId="28" xfId="0" applyFont="1" applyBorder="1"/>
    <xf numFmtId="0" fontId="2" fillId="5" borderId="19" xfId="0" applyFont="1" applyFill="1" applyBorder="1" applyAlignment="1">
      <alignment horizontal="left"/>
    </xf>
    <xf numFmtId="0" fontId="3" fillId="0" borderId="20" xfId="0" applyFont="1" applyBorder="1"/>
    <xf numFmtId="0" fontId="3" fillId="0" borderId="21" xfId="0" applyFont="1" applyBorder="1"/>
    <xf numFmtId="0" fontId="8" fillId="6" borderId="22" xfId="0" applyFont="1" applyFill="1" applyBorder="1" applyAlignment="1">
      <alignment horizontal="left" vertical="top" wrapText="1"/>
    </xf>
    <xf numFmtId="0" fontId="3" fillId="0" borderId="23" xfId="0" applyFont="1" applyBorder="1"/>
    <xf numFmtId="0" fontId="3" fillId="0" borderId="24" xfId="0" applyFont="1" applyBorder="1"/>
    <xf numFmtId="0" fontId="7" fillId="5" borderId="1" xfId="0" applyFont="1" applyFill="1" applyBorder="1" applyAlignment="1">
      <alignment horizontal="center"/>
    </xf>
    <xf numFmtId="0" fontId="3" fillId="0" borderId="18" xfId="0" applyFont="1" applyBorder="1"/>
    <xf numFmtId="0" fontId="8" fillId="2" borderId="22" xfId="0" applyFont="1" applyFill="1" applyBorder="1" applyAlignment="1">
      <alignment horizontal="left" vertical="top" wrapText="1"/>
    </xf>
    <xf numFmtId="49" fontId="4" fillId="0" borderId="7" xfId="0" applyNumberFormat="1" applyFont="1" applyBorder="1" applyAlignment="1">
      <alignment horizontal="left" vertical="top" wrapText="1"/>
    </xf>
    <xf numFmtId="0" fontId="4" fillId="0" borderId="35" xfId="0" applyFont="1" applyBorder="1" applyAlignment="1">
      <alignment horizontal="center" wrapText="1"/>
    </xf>
    <xf numFmtId="0" fontId="3" fillId="0" borderId="36" xfId="0" applyFont="1" applyBorder="1"/>
    <xf numFmtId="0" fontId="4" fillId="0" borderId="35" xfId="0" applyFont="1" applyBorder="1" applyAlignment="1">
      <alignment wrapText="1"/>
    </xf>
    <xf numFmtId="0" fontId="4" fillId="0" borderId="37" xfId="0" applyFont="1" applyBorder="1" applyAlignment="1">
      <alignment horizontal="center"/>
    </xf>
    <xf numFmtId="0" fontId="3" fillId="0" borderId="38" xfId="0" applyFont="1" applyBorder="1"/>
    <xf numFmtId="0" fontId="4" fillId="0" borderId="37" xfId="0" applyFont="1" applyBorder="1" applyAlignment="1">
      <alignment horizontal="center" wrapText="1"/>
    </xf>
    <xf numFmtId="0" fontId="3" fillId="0" borderId="30" xfId="0" applyFont="1" applyBorder="1"/>
    <xf numFmtId="0" fontId="5" fillId="0" borderId="18" xfId="0" applyFont="1" applyBorder="1" applyAlignment="1">
      <alignment horizontal="left"/>
    </xf>
    <xf numFmtId="49" fontId="2" fillId="7" borderId="32" xfId="0" applyNumberFormat="1" applyFont="1" applyFill="1" applyBorder="1" applyAlignment="1">
      <alignment horizontal="center" vertical="top" wrapText="1"/>
    </xf>
    <xf numFmtId="0" fontId="3" fillId="0" borderId="31" xfId="0" applyFont="1" applyBorder="1"/>
    <xf numFmtId="49" fontId="2" fillId="7" borderId="22" xfId="0" applyNumberFormat="1" applyFont="1" applyFill="1" applyBorder="1" applyAlignment="1">
      <alignment horizontal="center" vertical="top" wrapText="1"/>
    </xf>
    <xf numFmtId="0" fontId="4" fillId="0" borderId="7" xfId="0" applyFont="1" applyBorder="1" applyAlignment="1">
      <alignment horizontal="center"/>
    </xf>
    <xf numFmtId="0" fontId="2" fillId="0" borderId="49" xfId="0" applyFont="1" applyBorder="1" applyAlignment="1">
      <alignment horizontal="left" vertical="top"/>
    </xf>
    <xf numFmtId="0" fontId="3" fillId="0" borderId="50" xfId="0" applyFont="1" applyBorder="1"/>
    <xf numFmtId="0" fontId="4" fillId="0" borderId="45" xfId="0" applyFont="1" applyBorder="1" applyAlignment="1">
      <alignment horizontal="center"/>
    </xf>
    <xf numFmtId="0" fontId="3" fillId="0" borderId="44" xfId="0" applyFont="1" applyBorder="1"/>
    <xf numFmtId="0" fontId="3" fillId="0" borderId="46" xfId="0" applyFont="1" applyBorder="1"/>
    <xf numFmtId="0" fontId="4" fillId="0" borderId="43" xfId="0" applyFont="1" applyBorder="1" applyAlignment="1">
      <alignment horizontal="center"/>
    </xf>
    <xf numFmtId="0" fontId="4" fillId="0" borderId="45" xfId="0" applyFont="1" applyBorder="1" applyAlignment="1">
      <alignment horizontal="center" wrapText="1"/>
    </xf>
    <xf numFmtId="0" fontId="7" fillId="5" borderId="1" xfId="0" applyFont="1" applyFill="1" applyBorder="1" applyAlignment="1">
      <alignment horizontal="center" vertical="center"/>
    </xf>
    <xf numFmtId="0" fontId="11" fillId="2" borderId="25"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3" fillId="0" borderId="63" xfId="0" applyFont="1" applyBorder="1"/>
    <xf numFmtId="0" fontId="11" fillId="8" borderId="70" xfId="0" applyFont="1" applyFill="1" applyBorder="1" applyAlignment="1">
      <alignment horizontal="center" vertical="center" wrapText="1"/>
    </xf>
    <xf numFmtId="0" fontId="3" fillId="0" borderId="71" xfId="0" applyFont="1" applyBorder="1"/>
    <xf numFmtId="0" fontId="3" fillId="0" borderId="62" xfId="0" applyFont="1" applyBorder="1"/>
    <xf numFmtId="0" fontId="7" fillId="5" borderId="19"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4" fillId="6" borderId="74" xfId="0" applyFont="1" applyFill="1" applyBorder="1" applyAlignment="1">
      <alignment horizontal="center" vertical="center"/>
    </xf>
    <xf numFmtId="0" fontId="3" fillId="0" borderId="75" xfId="0" applyFont="1" applyBorder="1"/>
    <xf numFmtId="0" fontId="3" fillId="0" borderId="37" xfId="0" applyFont="1" applyBorder="1"/>
    <xf numFmtId="0" fontId="3" fillId="0" borderId="78" xfId="0" applyFont="1" applyBorder="1"/>
    <xf numFmtId="0" fontId="4" fillId="0" borderId="1" xfId="0" applyFont="1" applyBorder="1" applyAlignment="1">
      <alignment horizontal="center" vertical="center" wrapText="1"/>
    </xf>
    <xf numFmtId="0" fontId="11" fillId="5" borderId="79" xfId="0" applyFont="1" applyFill="1" applyBorder="1" applyAlignment="1">
      <alignment horizontal="center" vertical="center" wrapText="1"/>
    </xf>
    <xf numFmtId="0" fontId="3" fillId="0" borderId="80" xfId="0" applyFont="1" applyBorder="1"/>
    <xf numFmtId="0" fontId="12" fillId="9" borderId="49" xfId="0" applyFont="1" applyFill="1" applyBorder="1" applyAlignment="1">
      <alignment horizontal="center" vertical="center"/>
    </xf>
    <xf numFmtId="0" fontId="14" fillId="4" borderId="49" xfId="0" applyFont="1" applyFill="1" applyBorder="1" applyAlignment="1">
      <alignment horizontal="center" vertical="center"/>
    </xf>
    <xf numFmtId="0" fontId="12" fillId="9" borderId="49" xfId="0" applyFont="1" applyFill="1" applyBorder="1" applyAlignment="1">
      <alignment horizontal="left" vertical="center"/>
    </xf>
    <xf numFmtId="0" fontId="3" fillId="0" borderId="84" xfId="0" applyFont="1" applyBorder="1"/>
    <xf numFmtId="0" fontId="3" fillId="0" borderId="85" xfId="0" applyFont="1" applyBorder="1"/>
    <xf numFmtId="0" fontId="15" fillId="9" borderId="49" xfId="0" applyFont="1" applyFill="1" applyBorder="1" applyAlignment="1">
      <alignment horizontal="center" vertical="center" wrapText="1"/>
    </xf>
    <xf numFmtId="0" fontId="12" fillId="9" borderId="90" xfId="0" applyFont="1" applyFill="1" applyBorder="1" applyAlignment="1">
      <alignment horizontal="left" vertical="center" wrapText="1"/>
    </xf>
    <xf numFmtId="0" fontId="3" fillId="0" borderId="91" xfId="0" applyFont="1" applyBorder="1"/>
    <xf numFmtId="0" fontId="3" fillId="0" borderId="92" xfId="0" applyFont="1" applyBorder="1"/>
    <xf numFmtId="0" fontId="11" fillId="5" borderId="81" xfId="0" applyFont="1" applyFill="1" applyBorder="1" applyAlignment="1">
      <alignment horizontal="center" vertical="center" wrapText="1"/>
    </xf>
    <xf numFmtId="0" fontId="3" fillId="0" borderId="82" xfId="0" applyFont="1" applyBorder="1"/>
    <xf numFmtId="0" fontId="3" fillId="0" borderId="83" xfId="0" applyFont="1" applyBorder="1"/>
    <xf numFmtId="0" fontId="12" fillId="9" borderId="49" xfId="0" applyFont="1" applyFill="1" applyBorder="1" applyAlignment="1">
      <alignment horizontal="left" vertical="center" wrapText="1"/>
    </xf>
    <xf numFmtId="0" fontId="12" fillId="3" borderId="49" xfId="0" applyFont="1" applyFill="1" applyBorder="1" applyAlignment="1">
      <alignment horizontal="left" vertical="center" wrapText="1"/>
    </xf>
    <xf numFmtId="0" fontId="4" fillId="6" borderId="87" xfId="0" applyFont="1" applyFill="1" applyBorder="1" applyAlignment="1">
      <alignment horizontal="center" vertical="center"/>
    </xf>
    <xf numFmtId="0" fontId="3" fillId="0" borderId="88" xfId="0" applyFont="1" applyBorder="1"/>
    <xf numFmtId="0" fontId="3" fillId="0" borderId="89" xfId="0" applyFont="1" applyBorder="1"/>
    <xf numFmtId="0" fontId="3" fillId="0" borderId="45" xfId="0" applyFont="1" applyBorder="1"/>
    <xf numFmtId="0" fontId="3" fillId="0" borderId="48" xfId="0" applyFont="1" applyBorder="1"/>
    <xf numFmtId="0" fontId="2" fillId="6" borderId="79" xfId="0" applyFont="1" applyFill="1" applyBorder="1" applyAlignment="1">
      <alignment horizontal="left" vertical="center"/>
    </xf>
    <xf numFmtId="0" fontId="3" fillId="0" borderId="82" xfId="0" applyFont="1" applyBorder="1" applyAlignment="1">
      <alignment vertical="center"/>
    </xf>
    <xf numFmtId="0" fontId="3" fillId="0" borderId="83" xfId="0" applyFont="1" applyBorder="1" applyAlignment="1">
      <alignment vertical="center"/>
    </xf>
    <xf numFmtId="0" fontId="2" fillId="3" borderId="49" xfId="0" applyFont="1" applyFill="1" applyBorder="1" applyAlignment="1">
      <alignment horizontal="left" vertical="center" wrapText="1"/>
    </xf>
    <xf numFmtId="0" fontId="3" fillId="0" borderId="50" xfId="0" applyFont="1" applyBorder="1" applyAlignment="1">
      <alignment vertical="center"/>
    </xf>
    <xf numFmtId="0" fontId="4" fillId="0" borderId="49" xfId="0" applyFont="1" applyBorder="1" applyAlignment="1">
      <alignment horizontal="center" vertical="center"/>
    </xf>
    <xf numFmtId="0" fontId="3" fillId="0" borderId="84" xfId="0" applyFont="1" applyBorder="1" applyAlignment="1">
      <alignment vertical="center"/>
    </xf>
    <xf numFmtId="0" fontId="3" fillId="0" borderId="85" xfId="0" applyFont="1" applyBorder="1" applyAlignment="1">
      <alignment vertical="center"/>
    </xf>
    <xf numFmtId="0" fontId="11" fillId="5" borderId="93" xfId="0" applyFont="1" applyFill="1" applyBorder="1" applyAlignment="1">
      <alignment horizontal="center" vertical="center" wrapText="1"/>
    </xf>
    <xf numFmtId="0" fontId="3" fillId="0" borderId="94" xfId="0" applyFont="1" applyBorder="1" applyAlignment="1">
      <alignment vertical="center"/>
    </xf>
    <xf numFmtId="0" fontId="3" fillId="0" borderId="95" xfId="0" applyFont="1" applyBorder="1" applyAlignment="1">
      <alignment vertical="center"/>
    </xf>
    <xf numFmtId="0" fontId="38" fillId="6" borderId="79" xfId="0" applyFont="1" applyFill="1" applyBorder="1" applyAlignment="1">
      <alignment horizontal="left" vertical="center"/>
    </xf>
    <xf numFmtId="0" fontId="4" fillId="11" borderId="49" xfId="0" applyFont="1" applyFill="1" applyBorder="1" applyAlignment="1">
      <alignment horizontal="center"/>
    </xf>
    <xf numFmtId="0" fontId="4" fillId="0" borderId="49" xfId="0" applyFont="1" applyBorder="1" applyAlignment="1">
      <alignment horizontal="left" vertical="top"/>
    </xf>
    <xf numFmtId="0" fontId="7" fillId="5" borderId="19" xfId="0" applyFont="1" applyFill="1" applyBorder="1" applyAlignment="1">
      <alignment horizontal="center"/>
    </xf>
    <xf numFmtId="0" fontId="2" fillId="11" borderId="49" xfId="0" applyFont="1" applyFill="1" applyBorder="1" applyAlignment="1">
      <alignment horizontal="center" vertical="center"/>
    </xf>
    <xf numFmtId="0" fontId="11" fillId="5" borderId="1" xfId="0" applyFont="1" applyFill="1" applyBorder="1" applyAlignment="1">
      <alignment horizontal="center"/>
    </xf>
    <xf numFmtId="0" fontId="3" fillId="0" borderId="101" xfId="0" applyFont="1" applyBorder="1"/>
    <xf numFmtId="0" fontId="11" fillId="5" borderId="107" xfId="0" applyFont="1" applyFill="1" applyBorder="1" applyAlignment="1">
      <alignment horizontal="center"/>
    </xf>
    <xf numFmtId="0" fontId="19" fillId="0" borderId="45" xfId="0" applyFont="1" applyBorder="1" applyAlignment="1">
      <alignment horizontal="left" vertical="top"/>
    </xf>
    <xf numFmtId="0" fontId="20" fillId="12" borderId="110" xfId="0" applyFont="1" applyFill="1" applyBorder="1" applyAlignment="1">
      <alignment horizontal="left" vertical="center" wrapText="1"/>
    </xf>
    <xf numFmtId="0" fontId="3" fillId="0" borderId="111" xfId="0" applyFont="1" applyBorder="1"/>
    <xf numFmtId="0" fontId="3" fillId="0" borderId="112" xfId="0" applyFont="1" applyBorder="1"/>
    <xf numFmtId="0" fontId="3" fillId="0" borderId="113" xfId="0" applyFont="1" applyBorder="1"/>
    <xf numFmtId="0" fontId="3" fillId="0" borderId="109" xfId="0" applyFont="1" applyBorder="1"/>
    <xf numFmtId="0" fontId="3" fillId="0" borderId="118" xfId="0" applyFont="1" applyBorder="1"/>
    <xf numFmtId="0" fontId="3" fillId="0" borderId="119" xfId="0" applyFont="1" applyBorder="1"/>
    <xf numFmtId="0" fontId="3" fillId="0" borderId="120" xfId="0" applyFont="1" applyBorder="1"/>
    <xf numFmtId="165" fontId="21" fillId="12" borderId="49" xfId="0" applyNumberFormat="1" applyFont="1" applyFill="1" applyBorder="1" applyAlignment="1">
      <alignment horizontal="center" vertical="center"/>
    </xf>
    <xf numFmtId="0" fontId="21" fillId="12" borderId="49" xfId="0" applyFont="1" applyFill="1" applyBorder="1" applyAlignment="1">
      <alignment horizontal="left" vertical="top"/>
    </xf>
    <xf numFmtId="0" fontId="20" fillId="12" borderId="122" xfId="0" applyFont="1" applyFill="1" applyBorder="1" applyAlignment="1">
      <alignment horizontal="left" vertical="center" wrapText="1"/>
    </xf>
    <xf numFmtId="0" fontId="3" fillId="0" borderId="123" xfId="0" applyFont="1" applyBorder="1"/>
    <xf numFmtId="0" fontId="3" fillId="0" borderId="124" xfId="0" applyFont="1" applyBorder="1"/>
    <xf numFmtId="0" fontId="3" fillId="0" borderId="125" xfId="0" applyFont="1" applyBorder="1"/>
    <xf numFmtId="0" fontId="3" fillId="0" borderId="126" xfId="0" applyFont="1" applyBorder="1"/>
    <xf numFmtId="0" fontId="3" fillId="0" borderId="127" xfId="0" applyFont="1" applyBorder="1"/>
    <xf numFmtId="0" fontId="24" fillId="12" borderId="110" xfId="0" applyFont="1" applyFill="1" applyBorder="1" applyAlignment="1">
      <alignment horizontal="left" vertical="center" wrapText="1"/>
    </xf>
    <xf numFmtId="0" fontId="3" fillId="0" borderId="135" xfId="0" applyFont="1" applyBorder="1"/>
    <xf numFmtId="0" fontId="20" fillId="12" borderId="140" xfId="0" applyFont="1" applyFill="1" applyBorder="1" applyAlignment="1">
      <alignment horizontal="left" vertical="center" wrapText="1"/>
    </xf>
    <xf numFmtId="0" fontId="3" fillId="0" borderId="141" xfId="0" applyFont="1" applyBorder="1"/>
    <xf numFmtId="0" fontId="3" fillId="0" borderId="142" xfId="0" applyFont="1" applyBorder="1"/>
    <xf numFmtId="0" fontId="4" fillId="0" borderId="114" xfId="0" applyFont="1" applyBorder="1" applyAlignment="1">
      <alignment horizontal="left" vertical="top"/>
    </xf>
    <xf numFmtId="0" fontId="3" fillId="0" borderId="115" xfId="0" applyFont="1" applyBorder="1"/>
    <xf numFmtId="0" fontId="3" fillId="0" borderId="116" xfId="0" applyFont="1" applyBorder="1"/>
    <xf numFmtId="0" fontId="4" fillId="11" borderId="114" xfId="0" applyFont="1" applyFill="1" applyBorder="1" applyAlignment="1">
      <alignment horizontal="center"/>
    </xf>
    <xf numFmtId="0" fontId="3" fillId="0" borderId="117" xfId="0" applyFont="1" applyBorder="1"/>
    <xf numFmtId="0" fontId="11" fillId="5" borderId="79" xfId="0" applyFont="1" applyFill="1" applyBorder="1" applyAlignment="1">
      <alignment horizontal="center"/>
    </xf>
    <xf numFmtId="0" fontId="11" fillId="5" borderId="121" xfId="0" applyFont="1" applyFill="1" applyBorder="1" applyAlignment="1">
      <alignment horizontal="center"/>
    </xf>
    <xf numFmtId="0" fontId="4" fillId="0" borderId="87" xfId="0" applyFont="1" applyBorder="1" applyAlignment="1">
      <alignment horizontal="left" vertical="center"/>
    </xf>
    <xf numFmtId="0" fontId="11" fillId="5" borderId="128" xfId="0" applyFont="1" applyFill="1" applyBorder="1" applyAlignment="1">
      <alignment horizontal="center" vertical="center"/>
    </xf>
    <xf numFmtId="0" fontId="3" fillId="0" borderId="129" xfId="0" applyFont="1" applyBorder="1"/>
    <xf numFmtId="0" fontId="8" fillId="0" borderId="9" xfId="0" applyFont="1" applyBorder="1" applyAlignment="1">
      <alignment horizontal="center" vertical="center" wrapText="1"/>
    </xf>
    <xf numFmtId="1" fontId="8" fillId="0" borderId="90" xfId="0" applyNumberFormat="1" applyFont="1" applyBorder="1" applyAlignment="1">
      <alignment horizontal="center" vertical="center"/>
    </xf>
    <xf numFmtId="0" fontId="2" fillId="0" borderId="130" xfId="0" applyFont="1" applyBorder="1" applyAlignment="1">
      <alignment horizontal="center" vertical="center" wrapText="1"/>
    </xf>
    <xf numFmtId="0" fontId="3" fillId="0" borderId="144" xfId="0" applyFont="1" applyBorder="1"/>
    <xf numFmtId="1" fontId="2" fillId="0" borderId="1" xfId="0" applyNumberFormat="1" applyFont="1" applyBorder="1" applyAlignment="1">
      <alignment horizontal="center" vertical="center"/>
    </xf>
    <xf numFmtId="0" fontId="24" fillId="12" borderId="140" xfId="0" applyFont="1" applyFill="1" applyBorder="1" applyAlignment="1">
      <alignment horizontal="left" vertical="center" wrapText="1"/>
    </xf>
    <xf numFmtId="0" fontId="11" fillId="5" borderId="145" xfId="0" applyFont="1" applyFill="1" applyBorder="1" applyAlignment="1">
      <alignment horizontal="center" vertical="center"/>
    </xf>
    <xf numFmtId="0" fontId="3" fillId="0" borderId="147" xfId="0" applyFont="1" applyBorder="1"/>
    <xf numFmtId="0" fontId="3" fillId="0" borderId="108" xfId="0" applyFont="1" applyBorder="1"/>
    <xf numFmtId="0" fontId="11" fillId="14" borderId="152" xfId="0" applyFont="1" applyFill="1" applyBorder="1" applyAlignment="1">
      <alignment horizontal="center" vertical="center"/>
    </xf>
    <xf numFmtId="0" fontId="11" fillId="5" borderId="14" xfId="0" applyFont="1" applyFill="1" applyBorder="1" applyAlignment="1">
      <alignment horizontal="center" vertical="center"/>
    </xf>
    <xf numFmtId="0" fontId="3" fillId="0" borderId="153" xfId="0" applyFont="1" applyBorder="1"/>
    <xf numFmtId="0" fontId="2" fillId="15" borderId="152" xfId="0" applyFont="1" applyFill="1" applyBorder="1" applyAlignment="1">
      <alignment horizontal="center" vertical="center"/>
    </xf>
    <xf numFmtId="0" fontId="3" fillId="0" borderId="155" xfId="0" applyFont="1" applyBorder="1"/>
    <xf numFmtId="0" fontId="2" fillId="0" borderId="1" xfId="0" applyFont="1" applyBorder="1" applyAlignment="1">
      <alignment horizontal="left" vertical="top"/>
    </xf>
    <xf numFmtId="0" fontId="4" fillId="0" borderId="130" xfId="0" applyFont="1" applyBorder="1" applyAlignment="1">
      <alignment horizontal="center" vertical="center"/>
    </xf>
    <xf numFmtId="0" fontId="3" fillId="0" borderId="134" xfId="0" applyFont="1" applyBorder="1"/>
    <xf numFmtId="0" fontId="3" fillId="0" borderId="56" xfId="0" applyFont="1" applyBorder="1"/>
    <xf numFmtId="0" fontId="4" fillId="0" borderId="134" xfId="0" applyFont="1" applyBorder="1" applyAlignment="1">
      <alignment horizontal="center" vertical="center" wrapText="1"/>
    </xf>
    <xf numFmtId="0" fontId="4" fillId="0" borderId="130" xfId="0" applyFont="1" applyBorder="1" applyAlignment="1">
      <alignment horizontal="center" vertical="center" wrapText="1"/>
    </xf>
    <xf numFmtId="0" fontId="2" fillId="0" borderId="79" xfId="0" applyFont="1" applyBorder="1" applyAlignment="1">
      <alignment horizontal="center" vertical="center" wrapText="1"/>
    </xf>
    <xf numFmtId="2" fontId="27" fillId="0" borderId="81" xfId="0" applyNumberFormat="1" applyFont="1" applyBorder="1" applyAlignment="1">
      <alignment horizontal="center" vertical="center"/>
    </xf>
    <xf numFmtId="0" fontId="4" fillId="0" borderId="49" xfId="0" applyFont="1" applyBorder="1" applyAlignment="1">
      <alignment horizontal="left"/>
    </xf>
    <xf numFmtId="0" fontId="4" fillId="0" borderId="49" xfId="0" applyFont="1" applyBorder="1" applyAlignment="1">
      <alignment horizontal="left" vertical="center"/>
    </xf>
    <xf numFmtId="0" fontId="12" fillId="8" borderId="49" xfId="0" applyFont="1" applyFill="1" applyBorder="1" applyAlignment="1">
      <alignment horizontal="left"/>
    </xf>
    <xf numFmtId="0" fontId="7" fillId="5" borderId="49" xfId="0" applyFont="1" applyFill="1" applyBorder="1" applyAlignment="1">
      <alignment horizontal="center"/>
    </xf>
    <xf numFmtId="0" fontId="8" fillId="2" borderId="49" xfId="0" applyFont="1" applyFill="1" applyBorder="1" applyAlignment="1">
      <alignment horizontal="left" vertical="center" wrapText="1"/>
    </xf>
    <xf numFmtId="0" fontId="11" fillId="5" borderId="1" xfId="0" applyFont="1" applyFill="1" applyBorder="1" applyAlignment="1">
      <alignment horizontal="left"/>
    </xf>
  </cellXfs>
  <cellStyles count="1">
    <cellStyle name="Normal" xfId="0" builtinId="0"/>
  </cellStyles>
  <dxfs count="18">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47625</xdr:rowOff>
    </xdr:from>
    <xdr:ext cx="866775" cy="7620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114300</xdr:colOff>
      <xdr:row>0</xdr:row>
      <xdr:rowOff>76200</xdr:rowOff>
    </xdr:from>
    <xdr:ext cx="885825" cy="685800"/>
    <xdr:pic>
      <xdr:nvPicPr>
        <xdr:cNvPr id="3" name="image3.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2534900" cy="7105650"/>
    <xdr:sp macro="" textlink="">
      <xdr:nvSpPr>
        <xdr:cNvPr id="3" name="Shape 3">
          <a:extLst>
            <a:ext uri="{FF2B5EF4-FFF2-40B4-BE49-F238E27FC236}">
              <a16:creationId xmlns:a16="http://schemas.microsoft.com/office/drawing/2014/main" id="{00000000-0008-0000-0100-000003000000}"/>
            </a:ext>
          </a:extLst>
        </xdr:cNvPr>
        <xdr:cNvSpPr txBox="1"/>
      </xdr:nvSpPr>
      <xdr:spPr>
        <a:xfrm>
          <a:off x="0" y="231938"/>
          <a:ext cx="10692000" cy="7096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SzPts val="1100"/>
            <a:buFont typeface="Arial"/>
            <a:buNone/>
          </a:pPr>
          <a:endParaRPr sz="1100"/>
        </a:p>
        <a:p>
          <a:pPr marL="0" lvl="0" indent="0" algn="ctr" rtl="0">
            <a:spcBef>
              <a:spcPts val="0"/>
            </a:spcBef>
            <a:spcAft>
              <a:spcPts val="0"/>
            </a:spcAft>
            <a:buClr>
              <a:schemeClr val="dk1"/>
            </a:buClr>
            <a:buSzPts val="1600"/>
            <a:buFont typeface="Calibri"/>
            <a:buNone/>
          </a:pPr>
          <a:r>
            <a:rPr lang="en-US" sz="1600" b="1">
              <a:solidFill>
                <a:schemeClr val="dk1"/>
              </a:solidFill>
              <a:latin typeface="Calibri"/>
              <a:ea typeface="Calibri"/>
              <a:cs typeface="Calibri"/>
              <a:sym typeface="Calibri"/>
            </a:rPr>
            <a:t>Dossier </a:t>
          </a:r>
          <a:r>
            <a:rPr lang="en-US" sz="1600" b="1">
              <a:solidFill>
                <a:srgbClr val="BF9000"/>
              </a:solidFill>
              <a:latin typeface="Calibri"/>
              <a:ea typeface="Calibri"/>
              <a:cs typeface="Calibri"/>
              <a:sym typeface="Calibri"/>
            </a:rPr>
            <a:t>d'instruction pour </a:t>
          </a:r>
          <a:r>
            <a:rPr lang="en-US" sz="1600" b="1">
              <a:solidFill>
                <a:schemeClr val="dk1"/>
              </a:solidFill>
              <a:latin typeface="Calibri"/>
              <a:ea typeface="Calibri"/>
              <a:cs typeface="Calibri"/>
              <a:sym typeface="Calibri"/>
            </a:rPr>
            <a:t>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2022</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Clr>
              <a:schemeClr val="dk1"/>
            </a:buClr>
            <a:buSzPts val="1600"/>
            <a:buFont typeface="Calibri"/>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Clr>
              <a:schemeClr val="dk1"/>
            </a:buClr>
            <a:buSzPts val="1600"/>
            <a:buFont typeface="Calibri"/>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Clr>
              <a:schemeClr val="dk1"/>
            </a:buClr>
            <a:buSzPts val="1600"/>
            <a:buFont typeface="Calibri"/>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SzPts val="1100"/>
            <a:buFont typeface="Arial"/>
            <a:buNone/>
          </a:pPr>
          <a:endParaRPr sz="1100" b="1" i="1">
            <a:latin typeface="Arial"/>
            <a:ea typeface="Arial"/>
            <a:cs typeface="Arial"/>
            <a:sym typeface="Arial"/>
          </a:endParaRPr>
        </a:p>
        <a:p>
          <a:pPr marL="274320" lvl="0" indent="-274320" algn="just" rtl="0">
            <a:spcBef>
              <a:spcPts val="1800"/>
            </a:spcBef>
            <a:spcAft>
              <a:spcPts val="0"/>
            </a:spcAft>
            <a:buClr>
              <a:srgbClr val="BF9000"/>
            </a:buClr>
            <a:buSzPts val="1100"/>
            <a:buFont typeface="Arial"/>
            <a:buNone/>
          </a:pPr>
          <a:r>
            <a:rPr lang="en-US" sz="1100" b="1" i="1">
              <a:solidFill>
                <a:srgbClr val="BF9000"/>
              </a:solidFill>
              <a:latin typeface="Arial"/>
              <a:ea typeface="Arial"/>
              <a:cs typeface="Arial"/>
              <a:sym typeface="Arial"/>
            </a:rPr>
            <a:t>Définition Formation établissement : </a:t>
          </a:r>
          <a:endParaRPr sz="1400"/>
        </a:p>
        <a:p>
          <a:pPr marL="274320" lvl="0" indent="-274320" algn="l" rtl="0">
            <a:spcBef>
              <a:spcPts val="1800"/>
            </a:spcBef>
            <a:spcAft>
              <a:spcPts val="0"/>
            </a:spcAft>
            <a:buClr>
              <a:srgbClr val="BF9000"/>
            </a:buClr>
            <a:buSzPts val="1100"/>
            <a:buFont typeface="Arial"/>
            <a:buNone/>
          </a:pPr>
          <a:r>
            <a:rPr lang="en-US" sz="1100" b="1" i="1">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sz="1400"/>
        </a:p>
        <a:p>
          <a:pPr marL="274320" lvl="0" indent="-274320" algn="l" rtl="0">
            <a:spcBef>
              <a:spcPts val="1800"/>
            </a:spcBef>
            <a:spcAft>
              <a:spcPts val="0"/>
            </a:spcAft>
            <a:buClr>
              <a:srgbClr val="BF9000"/>
            </a:buClr>
            <a:buSzPts val="1100"/>
            <a:buFont typeface="Arial"/>
            <a:buNone/>
          </a:pPr>
          <a:r>
            <a:rPr lang="en-US" sz="1100" b="1" i="1">
              <a:solidFill>
                <a:srgbClr val="BF9000"/>
              </a:solidFill>
              <a:latin typeface="Arial"/>
              <a:ea typeface="Arial"/>
              <a:cs typeface="Arial"/>
              <a:sym typeface="Arial"/>
            </a:rPr>
            <a:t>Une fois le dossier renseigné, il devra être déposé au bureau de la scoalirté de votre composante pour vérification avant envoi à la DEF/SPOF.</a:t>
          </a:r>
          <a:endParaRPr sz="1100" b="1" i="1">
            <a:solidFill>
              <a:srgbClr val="BF9000"/>
            </a:solidFill>
            <a:latin typeface="Arial"/>
            <a:ea typeface="Arial"/>
            <a:cs typeface="Arial"/>
            <a:sym typeface="Arial"/>
          </a:endParaRPr>
        </a:p>
        <a:p>
          <a:pPr marL="274320" lvl="0" indent="-274320" algn="just" rtl="0">
            <a:spcBef>
              <a:spcPts val="1800"/>
            </a:spcBef>
            <a:spcAft>
              <a:spcPts val="0"/>
            </a:spcAft>
            <a:buClr>
              <a:schemeClr val="dk1"/>
            </a:buClr>
            <a:buSzPts val="1100"/>
            <a:buFont typeface="Arial"/>
            <a:buNone/>
          </a:pPr>
          <a:r>
            <a:rPr lang="en-US" sz="1100" b="1" i="1">
              <a:solidFill>
                <a:schemeClr val="dk1"/>
              </a:solidFill>
              <a:latin typeface="Arial"/>
              <a:ea typeface="Arial"/>
              <a:cs typeface="Arial"/>
              <a:sym typeface="Arial"/>
            </a:rPr>
            <a:t>Note à l’attention des porteurs de projet et des directions support :</a:t>
          </a:r>
          <a:endParaRPr sz="1100" b="1">
            <a:latin typeface="Arial"/>
            <a:ea typeface="Arial"/>
            <a:cs typeface="Arial"/>
            <a:sym typeface="Arial"/>
          </a:endParaRPr>
        </a:p>
        <a:p>
          <a:pPr marL="342900" lvl="0" indent="-342900" algn="just" rtl="0">
            <a:spcBef>
              <a:spcPts val="60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1 est la note de présentation à renseigner pour la phase de présentation du projet</a:t>
          </a:r>
          <a:endParaRPr sz="1200" b="1" i="1">
            <a:solidFill>
              <a:srgbClr val="BF9000"/>
            </a:solidFill>
            <a:latin typeface="Calibri"/>
            <a:ea typeface="Calibri"/>
            <a:cs typeface="Calibri"/>
            <a:sym typeface="Calibri"/>
          </a:endParaRPr>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Les feuillets 2, 3, 4, 5, 6 et 7 sont rensiegnés par le porteur du projet. Les autres feuillets (8 et 9) sont renseignés par les Directions support concernées.</a:t>
          </a:r>
          <a:endParaRPr sz="1400"/>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"Suivi du propcessus" est a renseigner au long du processus d'instruction par le service scolarité et la DEF/SPOF.</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lang="en-US" sz="1100" i="1">
              <a:solidFill>
                <a:srgbClr val="FF0000"/>
              </a:solidFill>
              <a:latin typeface="Calibri"/>
              <a:ea typeface="Calibri"/>
              <a:cs typeface="Calibri"/>
              <a:sym typeface="Calibri"/>
            </a:rPr>
            <a:t>fichiers du dossier (dossier + MCC) et une brève notice devra accompagnant le dépôt devra expliquer les modifications apportées.</a:t>
          </a:r>
          <a:endParaRPr sz="1100">
            <a:solidFill>
              <a:srgbClr val="FF0000"/>
            </a:solidFill>
          </a:endParaRPr>
        </a:p>
        <a:p>
          <a:pPr marL="342900" lvl="0" indent="-342900" algn="just" rtl="0">
            <a:spcBef>
              <a:spcPts val="0"/>
            </a:spcBef>
            <a:spcAft>
              <a:spcPts val="0"/>
            </a:spcAft>
            <a:buClr>
              <a:srgbClr val="FF0000"/>
            </a:buClr>
            <a:buSzPts val="1100"/>
            <a:buFont typeface="Noto Sans Symbols"/>
            <a:buChar char="∙"/>
          </a:pPr>
          <a:r>
            <a:rPr lang="en-US" sz="1100" i="1">
              <a:solidFill>
                <a:srgbClr val="FF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048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66675</xdr:colOff>
      <xdr:row>3</xdr:row>
      <xdr:rowOff>28575</xdr:rowOff>
    </xdr:from>
    <xdr:ext cx="638175" cy="142875"/>
    <xdr:sp macro="" textlink="">
      <xdr:nvSpPr>
        <xdr:cNvPr id="4" name="Shape 4">
          <a:extLst>
            <a:ext uri="{FF2B5EF4-FFF2-40B4-BE49-F238E27FC236}">
              <a16:creationId xmlns:a16="http://schemas.microsoft.com/office/drawing/2014/main" id="{00000000-0008-0000-0700-000004000000}"/>
            </a:ext>
          </a:extLst>
        </xdr:cNvPr>
        <xdr:cNvSpPr/>
      </xdr:nvSpPr>
      <xdr:spPr>
        <a:xfrm>
          <a:off x="5031675" y="3713325"/>
          <a:ext cx="628650"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8</xdr:col>
      <xdr:colOff>85725</xdr:colOff>
      <xdr:row>23</xdr:row>
      <xdr:rowOff>190500</xdr:rowOff>
    </xdr:from>
    <xdr:ext cx="800100" cy="142875"/>
    <xdr:sp macro="" textlink="">
      <xdr:nvSpPr>
        <xdr:cNvPr id="5" name="Shape 5">
          <a:extLst>
            <a:ext uri="{FF2B5EF4-FFF2-40B4-BE49-F238E27FC236}">
              <a16:creationId xmlns:a16="http://schemas.microsoft.com/office/drawing/2014/main" id="{00000000-0008-0000-0700-000005000000}"/>
            </a:ext>
          </a:extLst>
        </xdr:cNvPr>
        <xdr:cNvSpPr/>
      </xdr:nvSpPr>
      <xdr:spPr>
        <a:xfrm>
          <a:off x="4950713" y="371332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8</xdr:col>
      <xdr:colOff>76200</xdr:colOff>
      <xdr:row>14</xdr:row>
      <xdr:rowOff>19050</xdr:rowOff>
    </xdr:from>
    <xdr:ext cx="800100" cy="142875"/>
    <xdr:sp macro="" textlink="">
      <xdr:nvSpPr>
        <xdr:cNvPr id="2" name="Shape 5">
          <a:extLst>
            <a:ext uri="{FF2B5EF4-FFF2-40B4-BE49-F238E27FC236}">
              <a16:creationId xmlns:a16="http://schemas.microsoft.com/office/drawing/2014/main" id="{00000000-0008-0000-0700-000002000000}"/>
            </a:ext>
          </a:extLst>
        </xdr:cNvPr>
        <xdr:cNvSpPr/>
      </xdr:nvSpPr>
      <xdr:spPr>
        <a:xfrm>
          <a:off x="4950713" y="371332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76200</xdr:colOff>
      <xdr:row>30</xdr:row>
      <xdr:rowOff>123825</xdr:rowOff>
    </xdr:from>
    <xdr:ext cx="2962275" cy="161925"/>
    <xdr:sp macro="" textlink="">
      <xdr:nvSpPr>
        <xdr:cNvPr id="6" name="Shape 6">
          <a:extLst>
            <a:ext uri="{FF2B5EF4-FFF2-40B4-BE49-F238E27FC236}">
              <a16:creationId xmlns:a16="http://schemas.microsoft.com/office/drawing/2014/main" id="{00000000-0008-0000-0700-000006000000}"/>
            </a:ext>
          </a:extLst>
        </xdr:cNvPr>
        <xdr:cNvSpPr/>
      </xdr:nvSpPr>
      <xdr:spPr>
        <a:xfrm>
          <a:off x="3869625" y="3703800"/>
          <a:ext cx="2952750" cy="15240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8</xdr:col>
      <xdr:colOff>0</xdr:colOff>
      <xdr:row>33</xdr:row>
      <xdr:rowOff>9525</xdr:rowOff>
    </xdr:from>
    <xdr:ext cx="2038350" cy="171450"/>
    <xdr:sp macro="" textlink="">
      <xdr:nvSpPr>
        <xdr:cNvPr id="7" name="Shape 7">
          <a:extLst>
            <a:ext uri="{FF2B5EF4-FFF2-40B4-BE49-F238E27FC236}">
              <a16:creationId xmlns:a16="http://schemas.microsoft.com/office/drawing/2014/main" id="{00000000-0008-0000-0700-000007000000}"/>
            </a:ext>
          </a:extLst>
        </xdr:cNvPr>
        <xdr:cNvSpPr/>
      </xdr:nvSpPr>
      <xdr:spPr>
        <a:xfrm>
          <a:off x="4331588" y="3699038"/>
          <a:ext cx="2028825" cy="1619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hyperlink" Target="https://www.institut-agro-montpellier.fr/planthealth" TargetMode="External"/><Relationship Id="rId2" Type="http://schemas.openxmlformats.org/officeDocument/2006/relationships/hyperlink" Target="https://www.institut-agro-montpellier.fr/formations/catalogue-des-formations/recherche-d-une-formation/1ere-annee-m1-master-3a" TargetMode="External"/><Relationship Id="rId1" Type="http://schemas.openxmlformats.org/officeDocument/2006/relationships/hyperlink" Target="https://www.univ-tlse3.fr/master-mention-biologie-vegetale" TargetMode="External"/><Relationship Id="rId5" Type="http://schemas.openxmlformats.org/officeDocument/2006/relationships/hyperlink" Target="https://www.uni-goettingen.de/en/148939.html" TargetMode="External"/><Relationship Id="rId4" Type="http://schemas.openxmlformats.org/officeDocument/2006/relationships/hyperlink" Target="https://www.iamb.it/wp-content/uploads/2022/12/Information_Sheet_SARE_2022-2023_consolidato-2.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Stephanie.PAQUIN.JALOUX@firmenich.com" TargetMode="External"/><Relationship Id="rId2" Type="http://schemas.openxmlformats.org/officeDocument/2006/relationships/hyperlink" Target="mailto:lucie.monticelli@inrae.fr" TargetMode="External"/><Relationship Id="rId1" Type="http://schemas.openxmlformats.org/officeDocument/2006/relationships/hyperlink" Target="mailto:contact@garcia-avocat.co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EEAF6"/>
    <pageSetUpPr fitToPage="1"/>
  </sheetPr>
  <dimension ref="A1:D1000"/>
  <sheetViews>
    <sheetView topLeftCell="A22" workbookViewId="0"/>
  </sheetViews>
  <sheetFormatPr baseColWidth="10" defaultColWidth="14.453125" defaultRowHeight="15" customHeight="1" x14ac:dyDescent="0.35"/>
  <cols>
    <col min="1" max="1" width="111.7265625" customWidth="1"/>
    <col min="2" max="2" width="21.7265625" customWidth="1"/>
    <col min="3" max="3" width="10.7265625" customWidth="1"/>
    <col min="4" max="4" width="47.453125" customWidth="1"/>
    <col min="5" max="26" width="10.7265625" customWidth="1"/>
  </cols>
  <sheetData>
    <row r="1" spans="1:2" ht="68.25" customHeight="1" x14ac:dyDescent="0.35">
      <c r="A1" s="1" t="s">
        <v>0</v>
      </c>
      <c r="B1" s="2"/>
    </row>
    <row r="2" spans="1:2" ht="14.25" customHeight="1" x14ac:dyDescent="0.35"/>
    <row r="3" spans="1:2" ht="14.25" customHeight="1" x14ac:dyDescent="0.35">
      <c r="A3" s="322" t="s">
        <v>1</v>
      </c>
      <c r="B3" s="323"/>
    </row>
    <row r="4" spans="1:2" ht="14.25" customHeight="1" x14ac:dyDescent="0.35">
      <c r="A4" s="3" t="s">
        <v>2</v>
      </c>
      <c r="B4" s="4" t="s">
        <v>3</v>
      </c>
    </row>
    <row r="5" spans="1:2" ht="14.25" customHeight="1" x14ac:dyDescent="0.35">
      <c r="A5" s="5" t="s">
        <v>4</v>
      </c>
      <c r="B5" s="6" t="s">
        <v>5</v>
      </c>
    </row>
    <row r="6" spans="1:2" ht="14.25" customHeight="1" x14ac:dyDescent="0.35">
      <c r="A6" s="7" t="s">
        <v>6</v>
      </c>
      <c r="B6" s="8" t="s">
        <v>7</v>
      </c>
    </row>
    <row r="7" spans="1:2" ht="14.25" customHeight="1" x14ac:dyDescent="0.35">
      <c r="A7" s="324" t="s">
        <v>8</v>
      </c>
      <c r="B7" s="325"/>
    </row>
    <row r="8" spans="1:2" ht="30" customHeight="1" x14ac:dyDescent="0.35">
      <c r="A8" s="326" t="s">
        <v>9</v>
      </c>
      <c r="B8" s="327"/>
    </row>
    <row r="9" spans="1:2" ht="30.75" customHeight="1" x14ac:dyDescent="0.35">
      <c r="A9" s="328" t="s">
        <v>10</v>
      </c>
      <c r="B9" s="329"/>
    </row>
    <row r="10" spans="1:2" ht="72" customHeight="1" x14ac:dyDescent="0.35">
      <c r="A10" s="322" t="s">
        <v>11</v>
      </c>
      <c r="B10" s="323"/>
    </row>
    <row r="11" spans="1:2" ht="14.25" customHeight="1" x14ac:dyDescent="0.35">
      <c r="A11" s="324" t="s">
        <v>12</v>
      </c>
      <c r="B11" s="325"/>
    </row>
    <row r="12" spans="1:2" ht="14.25" customHeight="1" x14ac:dyDescent="0.35">
      <c r="A12" s="9" t="s">
        <v>13</v>
      </c>
      <c r="B12" s="10" t="s">
        <v>14</v>
      </c>
    </row>
    <row r="13" spans="1:2" ht="14.25" customHeight="1" x14ac:dyDescent="0.35">
      <c r="A13" s="11" t="s">
        <v>15</v>
      </c>
      <c r="B13" s="12" t="s">
        <v>16</v>
      </c>
    </row>
    <row r="14" spans="1:2" ht="14.25" customHeight="1" x14ac:dyDescent="0.35">
      <c r="A14" s="11" t="s">
        <v>17</v>
      </c>
      <c r="B14" s="12" t="s">
        <v>18</v>
      </c>
    </row>
    <row r="15" spans="1:2" ht="51" customHeight="1" x14ac:dyDescent="0.35">
      <c r="A15" s="328" t="s">
        <v>19</v>
      </c>
      <c r="B15" s="329"/>
    </row>
    <row r="16" spans="1:2" ht="78" customHeight="1" x14ac:dyDescent="0.35">
      <c r="A16" s="324" t="s">
        <v>20</v>
      </c>
      <c r="B16" s="325"/>
    </row>
    <row r="17" spans="1:4" ht="21.75" customHeight="1" x14ac:dyDescent="0.35">
      <c r="A17" s="13" t="s">
        <v>21</v>
      </c>
      <c r="B17" s="14" t="s">
        <v>22</v>
      </c>
    </row>
    <row r="18" spans="1:4" ht="21.75" customHeight="1" x14ac:dyDescent="0.35">
      <c r="A18" s="9" t="s">
        <v>23</v>
      </c>
      <c r="B18" s="15" t="s">
        <v>24</v>
      </c>
    </row>
    <row r="19" spans="1:4" ht="14.25" customHeight="1" x14ac:dyDescent="0.35">
      <c r="A19" s="13" t="s">
        <v>25</v>
      </c>
      <c r="B19" s="16"/>
    </row>
    <row r="20" spans="1:4" ht="14.25" customHeight="1" x14ac:dyDescent="0.35">
      <c r="A20" s="17" t="s">
        <v>26</v>
      </c>
      <c r="B20" s="15" t="s">
        <v>27</v>
      </c>
    </row>
    <row r="21" spans="1:4" ht="14.25" customHeight="1" x14ac:dyDescent="0.35">
      <c r="A21" s="18" t="s">
        <v>28</v>
      </c>
      <c r="B21" s="19" t="s">
        <v>27</v>
      </c>
    </row>
    <row r="22" spans="1:4" ht="84" customHeight="1" x14ac:dyDescent="0.35">
      <c r="A22" s="322" t="s">
        <v>29</v>
      </c>
      <c r="B22" s="323"/>
    </row>
    <row r="23" spans="1:4" ht="27.75" customHeight="1" x14ac:dyDescent="0.35">
      <c r="A23" s="322" t="s">
        <v>30</v>
      </c>
      <c r="B23" s="323"/>
    </row>
    <row r="24" spans="1:4" ht="14.25" customHeight="1" x14ac:dyDescent="0.35">
      <c r="A24" s="324" t="s">
        <v>31</v>
      </c>
      <c r="B24" s="325"/>
    </row>
    <row r="25" spans="1:4" ht="14.25" customHeight="1" x14ac:dyDescent="0.35">
      <c r="A25" s="328" t="s">
        <v>32</v>
      </c>
      <c r="B25" s="329"/>
    </row>
    <row r="26" spans="1:4" ht="17.25" customHeight="1" x14ac:dyDescent="0.35">
      <c r="A26" s="13" t="s">
        <v>33</v>
      </c>
      <c r="B26" s="20" t="s">
        <v>34</v>
      </c>
    </row>
    <row r="27" spans="1:4" ht="70.5" customHeight="1" x14ac:dyDescent="0.35">
      <c r="A27" s="328" t="s">
        <v>35</v>
      </c>
      <c r="B27" s="329"/>
    </row>
    <row r="28" spans="1:4" ht="15" customHeight="1" x14ac:dyDescent="0.35">
      <c r="A28" s="13" t="s">
        <v>36</v>
      </c>
      <c r="B28" s="21" t="s">
        <v>27</v>
      </c>
      <c r="C28" s="330"/>
      <c r="D28" s="331"/>
    </row>
    <row r="29" spans="1:4" ht="14.25" customHeight="1" x14ac:dyDescent="0.35">
      <c r="A29" s="337" t="s">
        <v>37</v>
      </c>
      <c r="B29" s="338"/>
      <c r="C29" s="332"/>
      <c r="D29" s="331"/>
    </row>
    <row r="30" spans="1:4" ht="25.5" customHeight="1" x14ac:dyDescent="0.35">
      <c r="A30" s="324" t="s">
        <v>38</v>
      </c>
      <c r="B30" s="325"/>
    </row>
    <row r="31" spans="1:4" ht="30.75" customHeight="1" x14ac:dyDescent="0.35">
      <c r="A31" s="328" t="s">
        <v>39</v>
      </c>
      <c r="B31" s="329"/>
    </row>
    <row r="32" spans="1:4" ht="46.5" customHeight="1" x14ac:dyDescent="0.35">
      <c r="A32" s="322" t="s">
        <v>40</v>
      </c>
      <c r="B32" s="323"/>
    </row>
    <row r="33" spans="1:2" ht="26.25" customHeight="1" x14ac:dyDescent="0.35">
      <c r="A33" s="13" t="s">
        <v>41</v>
      </c>
      <c r="B33" s="14"/>
    </row>
    <row r="34" spans="1:2" ht="45.75" customHeight="1" x14ac:dyDescent="0.35">
      <c r="A34" s="328" t="s">
        <v>42</v>
      </c>
      <c r="B34" s="329"/>
    </row>
    <row r="35" spans="1:2" ht="20.25" customHeight="1" x14ac:dyDescent="0.35">
      <c r="A35" s="322" t="s">
        <v>43</v>
      </c>
      <c r="B35" s="323"/>
    </row>
    <row r="36" spans="1:2" ht="21" customHeight="1" x14ac:dyDescent="0.35">
      <c r="A36" s="13" t="s">
        <v>44</v>
      </c>
      <c r="B36" s="14"/>
    </row>
    <row r="37" spans="1:2" ht="16.5" customHeight="1" x14ac:dyDescent="0.35">
      <c r="A37" s="328" t="s">
        <v>45</v>
      </c>
      <c r="B37" s="329"/>
    </row>
    <row r="38" spans="1:2" ht="14.25" customHeight="1" x14ac:dyDescent="0.35"/>
    <row r="39" spans="1:2" ht="14.25" customHeight="1" x14ac:dyDescent="0.35">
      <c r="A39" s="333" t="s">
        <v>46</v>
      </c>
      <c r="B39" s="331"/>
    </row>
    <row r="40" spans="1:2" ht="14.25" customHeight="1" x14ac:dyDescent="0.35"/>
    <row r="41" spans="1:2" ht="14.25" customHeight="1" x14ac:dyDescent="0.35">
      <c r="A41" s="334" t="s">
        <v>47</v>
      </c>
      <c r="B41" s="335"/>
    </row>
    <row r="42" spans="1:2" ht="14.25" customHeight="1" x14ac:dyDescent="0.35"/>
    <row r="43" spans="1:2" ht="14.25" customHeight="1" x14ac:dyDescent="0.35">
      <c r="A43" s="336"/>
      <c r="B43" s="331"/>
    </row>
    <row r="44" spans="1:2" ht="14.25" customHeight="1" x14ac:dyDescent="0.35"/>
    <row r="45" spans="1:2" ht="14.25" customHeight="1" x14ac:dyDescent="0.35"/>
    <row r="46" spans="1:2" ht="14.25" customHeight="1" x14ac:dyDescent="0.35"/>
    <row r="47" spans="1:2" ht="14.25" customHeight="1" x14ac:dyDescent="0.35"/>
    <row r="48" spans="1:2"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24">
    <mergeCell ref="A41:B41"/>
    <mergeCell ref="A43:B43"/>
    <mergeCell ref="A29:B29"/>
    <mergeCell ref="A30:B30"/>
    <mergeCell ref="A31:B31"/>
    <mergeCell ref="A32:B32"/>
    <mergeCell ref="A34:B34"/>
    <mergeCell ref="A35:B35"/>
    <mergeCell ref="A37:B37"/>
    <mergeCell ref="A24:B24"/>
    <mergeCell ref="A25:B25"/>
    <mergeCell ref="A27:B27"/>
    <mergeCell ref="C28:D29"/>
    <mergeCell ref="A39:B39"/>
    <mergeCell ref="A11:B11"/>
    <mergeCell ref="A15:B15"/>
    <mergeCell ref="A16:B16"/>
    <mergeCell ref="A22:B22"/>
    <mergeCell ref="A23:B23"/>
    <mergeCell ref="A3:B3"/>
    <mergeCell ref="A7:B7"/>
    <mergeCell ref="A8:B8"/>
    <mergeCell ref="A9:B9"/>
    <mergeCell ref="A10:B10"/>
  </mergeCells>
  <dataValidations count="5">
    <dataValidation type="list" allowBlank="1" showErrorMessage="1" sqref="B17" xr:uid="{00000000-0002-0000-0000-000000000000}">
      <formula1>"Synchrone,Asynchrone"</formula1>
    </dataValidation>
    <dataValidation type="list" allowBlank="1" showErrorMessage="1" sqref="B33" xr:uid="{00000000-0002-0000-0000-000004000000}">
      <formula1>"Favorable,Défavorable"</formula1>
    </dataValidation>
    <dataValidation type="list" allowBlank="1" showErrorMessage="1" sqref="B20:B21 B28 B36" xr:uid="{00000000-0002-0000-0000-000005000000}">
      <formula1>"Oui,Non"</formula1>
    </dataValidation>
    <dataValidation type="list" allowBlank="1" showErrorMessage="1" sqref="B18" xr:uid="{00000000-0002-0000-0000-000007000000}">
      <formula1>"Présentiel,Distanciel,Hybride"</formula1>
    </dataValidation>
    <dataValidation type="list" allowBlank="1" showErrorMessage="1" sqref="B4" xr:uid="{00000000-0002-0000-0000-000008000000}">
      <formula1>"Création,Modification,Renouvellement"</formula1>
    </dataValidation>
  </dataValidations>
  <pageMargins left="0.25" right="0.25" top="0.75" bottom="0.75" header="0" footer="0"/>
  <pageSetup paperSize="9" fitToHeight="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000-000001000000}">
          <x14:formula1>
            <xm:f>Données!$J$2:$J$7</xm:f>
          </x14:formula1>
          <xm:sqref>B26</xm:sqref>
        </x14:dataValidation>
        <x14:dataValidation type="list" allowBlank="1" showErrorMessage="1" xr:uid="{00000000-0002-0000-0000-000002000000}">
          <x14:formula1>
            <xm:f>Données!$A$2:$A$5</xm:f>
          </x14:formula1>
          <xm:sqref>B12</xm:sqref>
        </x14:dataValidation>
        <x14:dataValidation type="list" allowBlank="1" showErrorMessage="1" xr:uid="{00000000-0002-0000-0000-000003000000}">
          <x14:formula1>
            <xm:f>Données!$F$2:$F$8</xm:f>
          </x14:formula1>
          <xm:sqref>B13:B14</xm:sqref>
        </x14:dataValidation>
        <x14:dataValidation type="list" allowBlank="1" showErrorMessage="1" xr:uid="{00000000-0002-0000-0000-000006000000}">
          <x14:formula1>
            <xm:f>Données!$G$2:$G$53</xm:f>
          </x14:formula1>
          <xm:sqref>B6</xm:sqref>
        </x14:dataValidation>
        <x14:dataValidation type="list" allowBlank="1" showErrorMessage="1" xr:uid="{00000000-0002-0000-0000-000009000000}">
          <x14:formula1>
            <xm:f>Données!$D$2:$D$19</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F3F3F"/>
    <pageSetUpPr fitToPage="1"/>
  </sheetPr>
  <dimension ref="A1:A1000"/>
  <sheetViews>
    <sheetView tabSelected="1" workbookViewId="0"/>
  </sheetViews>
  <sheetFormatPr baseColWidth="10" defaultColWidth="14.453125" defaultRowHeight="15" customHeight="1" x14ac:dyDescent="0.35"/>
  <cols>
    <col min="1" max="1" width="13.54296875" customWidth="1"/>
    <col min="2" max="26" width="9.26953125" customWidth="1"/>
  </cols>
  <sheetData>
    <row r="1" spans="1:1" ht="14.25" customHeight="1" x14ac:dyDescent="0.35">
      <c r="A1" s="23"/>
    </row>
    <row r="2" spans="1:1" ht="14.25" customHeight="1" x14ac:dyDescent="0.35"/>
    <row r="3" spans="1:1" ht="14.25" customHeight="1" x14ac:dyDescent="0.35"/>
    <row r="4" spans="1:1" ht="14.25" customHeight="1" x14ac:dyDescent="0.35"/>
    <row r="5" spans="1:1" ht="14.25" customHeight="1" x14ac:dyDescent="0.35"/>
    <row r="6" spans="1:1" ht="14.25" customHeight="1" x14ac:dyDescent="0.35"/>
    <row r="7" spans="1:1" ht="14.25" customHeight="1" x14ac:dyDescent="0.35"/>
    <row r="8" spans="1:1" ht="14.25" customHeight="1" x14ac:dyDescent="0.35"/>
    <row r="9" spans="1:1" ht="14.25" customHeight="1" x14ac:dyDescent="0.35"/>
    <row r="10" spans="1:1" ht="14.25" customHeight="1" x14ac:dyDescent="0.35"/>
    <row r="11" spans="1:1" ht="14.25" customHeight="1" x14ac:dyDescent="0.35"/>
    <row r="12" spans="1:1" ht="14.25" customHeight="1" x14ac:dyDescent="0.35"/>
    <row r="13" spans="1:1" ht="14.25" customHeight="1" x14ac:dyDescent="0.35"/>
    <row r="14" spans="1:1" ht="14.25" customHeight="1" x14ac:dyDescent="0.35"/>
    <row r="15" spans="1:1" ht="14.25" customHeight="1" x14ac:dyDescent="0.35"/>
    <row r="16" spans="1:1"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27.7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29"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paperSize="9" fitToHeight="0" orientation="landscape"/>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986"/>
  <sheetViews>
    <sheetView topLeftCell="A4" workbookViewId="0">
      <selection sqref="A1:Q1"/>
    </sheetView>
  </sheetViews>
  <sheetFormatPr baseColWidth="10" defaultColWidth="14.453125" defaultRowHeight="15" customHeight="1" x14ac:dyDescent="0.35"/>
  <cols>
    <col min="1" max="1" width="29.7265625" customWidth="1"/>
    <col min="2" max="2" width="23.26953125" customWidth="1"/>
    <col min="3" max="3" width="27.7265625" customWidth="1"/>
    <col min="4" max="4" width="26" customWidth="1"/>
    <col min="5" max="26" width="10.7265625" customWidth="1"/>
  </cols>
  <sheetData>
    <row r="1" spans="1:17" ht="14.25" customHeight="1" x14ac:dyDescent="0.45">
      <c r="A1" s="350" t="s">
        <v>48</v>
      </c>
      <c r="B1" s="351"/>
      <c r="C1" s="351"/>
      <c r="D1" s="351"/>
      <c r="E1" s="351"/>
      <c r="F1" s="351"/>
      <c r="G1" s="351"/>
      <c r="H1" s="351"/>
      <c r="I1" s="351"/>
      <c r="J1" s="351"/>
      <c r="K1" s="351"/>
      <c r="L1" s="351"/>
      <c r="M1" s="351"/>
      <c r="N1" s="351"/>
      <c r="O1" s="351"/>
      <c r="P1" s="351"/>
      <c r="Q1" s="323"/>
    </row>
    <row r="2" spans="1:17" ht="14.25" customHeight="1" x14ac:dyDescent="0.35">
      <c r="A2" s="344" t="s">
        <v>49</v>
      </c>
      <c r="B2" s="345"/>
      <c r="C2" s="345"/>
      <c r="D2" s="345"/>
      <c r="E2" s="345"/>
      <c r="F2" s="345"/>
      <c r="G2" s="345"/>
      <c r="H2" s="345"/>
      <c r="I2" s="345"/>
      <c r="J2" s="345"/>
      <c r="K2" s="345"/>
      <c r="L2" s="345"/>
      <c r="M2" s="345"/>
      <c r="N2" s="345"/>
      <c r="O2" s="345"/>
      <c r="P2" s="345"/>
      <c r="Q2" s="346"/>
    </row>
    <row r="3" spans="1:17" ht="51" customHeight="1" x14ac:dyDescent="0.35">
      <c r="A3" s="352" t="s">
        <v>50</v>
      </c>
      <c r="B3" s="348"/>
      <c r="C3" s="348"/>
      <c r="D3" s="348"/>
      <c r="E3" s="348"/>
      <c r="F3" s="348"/>
      <c r="G3" s="348"/>
      <c r="H3" s="348"/>
      <c r="I3" s="348"/>
      <c r="J3" s="348"/>
      <c r="K3" s="348"/>
      <c r="L3" s="348"/>
      <c r="M3" s="348"/>
      <c r="N3" s="348"/>
      <c r="O3" s="348"/>
      <c r="P3" s="348"/>
      <c r="Q3" s="349"/>
    </row>
    <row r="4" spans="1:17" ht="14.25" customHeight="1" x14ac:dyDescent="0.35">
      <c r="A4" s="339" t="s">
        <v>51</v>
      </c>
      <c r="B4" s="340"/>
      <c r="C4" s="340"/>
      <c r="D4" s="340"/>
      <c r="E4" s="340"/>
      <c r="F4" s="340"/>
      <c r="G4" s="340"/>
      <c r="H4" s="340"/>
      <c r="I4" s="340"/>
      <c r="J4" s="340"/>
      <c r="K4" s="340"/>
      <c r="L4" s="340"/>
      <c r="M4" s="340"/>
      <c r="N4" s="340"/>
      <c r="O4" s="340"/>
      <c r="P4" s="340"/>
      <c r="Q4" s="341"/>
    </row>
    <row r="5" spans="1:17" ht="14.25" customHeight="1" x14ac:dyDescent="0.35">
      <c r="A5" s="332"/>
      <c r="B5" s="331"/>
      <c r="C5" s="331"/>
      <c r="D5" s="331"/>
      <c r="E5" s="331"/>
      <c r="F5" s="331"/>
      <c r="G5" s="331"/>
      <c r="H5" s="331"/>
      <c r="I5" s="331"/>
      <c r="J5" s="331"/>
      <c r="K5" s="331"/>
      <c r="L5" s="331"/>
      <c r="M5" s="331"/>
      <c r="N5" s="331"/>
      <c r="O5" s="331"/>
      <c r="P5" s="331"/>
      <c r="Q5" s="327"/>
    </row>
    <row r="6" spans="1:17" ht="14.25" customHeight="1" x14ac:dyDescent="0.35">
      <c r="A6" s="332"/>
      <c r="B6" s="331"/>
      <c r="C6" s="331"/>
      <c r="D6" s="331"/>
      <c r="E6" s="331"/>
      <c r="F6" s="331"/>
      <c r="G6" s="331"/>
      <c r="H6" s="331"/>
      <c r="I6" s="331"/>
      <c r="J6" s="331"/>
      <c r="K6" s="331"/>
      <c r="L6" s="331"/>
      <c r="M6" s="331"/>
      <c r="N6" s="331"/>
      <c r="O6" s="331"/>
      <c r="P6" s="331"/>
      <c r="Q6" s="327"/>
    </row>
    <row r="7" spans="1:17" ht="14.25" customHeight="1" x14ac:dyDescent="0.35">
      <c r="A7" s="332"/>
      <c r="B7" s="331"/>
      <c r="C7" s="331"/>
      <c r="D7" s="331"/>
      <c r="E7" s="331"/>
      <c r="F7" s="331"/>
      <c r="G7" s="331"/>
      <c r="H7" s="331"/>
      <c r="I7" s="331"/>
      <c r="J7" s="331"/>
      <c r="K7" s="331"/>
      <c r="L7" s="331"/>
      <c r="M7" s="331"/>
      <c r="N7" s="331"/>
      <c r="O7" s="331"/>
      <c r="P7" s="331"/>
      <c r="Q7" s="327"/>
    </row>
    <row r="8" spans="1:17" ht="14.25" customHeight="1" x14ac:dyDescent="0.35">
      <c r="A8" s="332"/>
      <c r="B8" s="331"/>
      <c r="C8" s="331"/>
      <c r="D8" s="331"/>
      <c r="E8" s="331"/>
      <c r="F8" s="331"/>
      <c r="G8" s="331"/>
      <c r="H8" s="331"/>
      <c r="I8" s="331"/>
      <c r="J8" s="331"/>
      <c r="K8" s="331"/>
      <c r="L8" s="331"/>
      <c r="M8" s="331"/>
      <c r="N8" s="331"/>
      <c r="O8" s="331"/>
      <c r="P8" s="331"/>
      <c r="Q8" s="327"/>
    </row>
    <row r="9" spans="1:17" ht="14.25" customHeight="1" x14ac:dyDescent="0.35">
      <c r="A9" s="332"/>
      <c r="B9" s="331"/>
      <c r="C9" s="331"/>
      <c r="D9" s="331"/>
      <c r="E9" s="331"/>
      <c r="F9" s="331"/>
      <c r="G9" s="331"/>
      <c r="H9" s="331"/>
      <c r="I9" s="331"/>
      <c r="J9" s="331"/>
      <c r="K9" s="331"/>
      <c r="L9" s="331"/>
      <c r="M9" s="331"/>
      <c r="N9" s="331"/>
      <c r="O9" s="331"/>
      <c r="P9" s="331"/>
      <c r="Q9" s="327"/>
    </row>
    <row r="10" spans="1:17" ht="14.25" customHeight="1" x14ac:dyDescent="0.35">
      <c r="A10" s="332"/>
      <c r="B10" s="331"/>
      <c r="C10" s="331"/>
      <c r="D10" s="331"/>
      <c r="E10" s="331"/>
      <c r="F10" s="331"/>
      <c r="G10" s="331"/>
      <c r="H10" s="331"/>
      <c r="I10" s="331"/>
      <c r="J10" s="331"/>
      <c r="K10" s="331"/>
      <c r="L10" s="331"/>
      <c r="M10" s="331"/>
      <c r="N10" s="331"/>
      <c r="O10" s="331"/>
      <c r="P10" s="331"/>
      <c r="Q10" s="327"/>
    </row>
    <row r="11" spans="1:17" ht="14.25" customHeight="1" x14ac:dyDescent="0.35">
      <c r="A11" s="332"/>
      <c r="B11" s="331"/>
      <c r="C11" s="331"/>
      <c r="D11" s="331"/>
      <c r="E11" s="331"/>
      <c r="F11" s="331"/>
      <c r="G11" s="331"/>
      <c r="H11" s="331"/>
      <c r="I11" s="331"/>
      <c r="J11" s="331"/>
      <c r="K11" s="331"/>
      <c r="L11" s="331"/>
      <c r="M11" s="331"/>
      <c r="N11" s="331"/>
      <c r="O11" s="331"/>
      <c r="P11" s="331"/>
      <c r="Q11" s="327"/>
    </row>
    <row r="12" spans="1:17" ht="14.25" customHeight="1" x14ac:dyDescent="0.35">
      <c r="A12" s="332"/>
      <c r="B12" s="331"/>
      <c r="C12" s="331"/>
      <c r="D12" s="331"/>
      <c r="E12" s="331"/>
      <c r="F12" s="331"/>
      <c r="G12" s="331"/>
      <c r="H12" s="331"/>
      <c r="I12" s="331"/>
      <c r="J12" s="331"/>
      <c r="K12" s="331"/>
      <c r="L12" s="331"/>
      <c r="M12" s="331"/>
      <c r="N12" s="331"/>
      <c r="O12" s="331"/>
      <c r="P12" s="331"/>
      <c r="Q12" s="327"/>
    </row>
    <row r="13" spans="1:17" ht="14.25" customHeight="1" x14ac:dyDescent="0.35">
      <c r="A13" s="332"/>
      <c r="B13" s="331"/>
      <c r="C13" s="331"/>
      <c r="D13" s="331"/>
      <c r="E13" s="331"/>
      <c r="F13" s="331"/>
      <c r="G13" s="331"/>
      <c r="H13" s="331"/>
      <c r="I13" s="331"/>
      <c r="J13" s="331"/>
      <c r="K13" s="331"/>
      <c r="L13" s="331"/>
      <c r="M13" s="331"/>
      <c r="N13" s="331"/>
      <c r="O13" s="331"/>
      <c r="P13" s="331"/>
      <c r="Q13" s="327"/>
    </row>
    <row r="14" spans="1:17" ht="14.25" customHeight="1" x14ac:dyDescent="0.35">
      <c r="A14" s="342"/>
      <c r="B14" s="343"/>
      <c r="C14" s="343"/>
      <c r="D14" s="343"/>
      <c r="E14" s="343"/>
      <c r="F14" s="343"/>
      <c r="G14" s="343"/>
      <c r="H14" s="343"/>
      <c r="I14" s="343"/>
      <c r="J14" s="343"/>
      <c r="K14" s="343"/>
      <c r="L14" s="343"/>
      <c r="M14" s="343"/>
      <c r="N14" s="343"/>
      <c r="O14" s="343"/>
      <c r="P14" s="343"/>
      <c r="Q14" s="329"/>
    </row>
    <row r="15" spans="1:17" ht="14.25" customHeight="1" x14ac:dyDescent="0.35">
      <c r="A15" s="344" t="s">
        <v>52</v>
      </c>
      <c r="B15" s="345"/>
      <c r="C15" s="345"/>
      <c r="D15" s="345"/>
      <c r="E15" s="345"/>
      <c r="F15" s="345"/>
      <c r="G15" s="345"/>
      <c r="H15" s="345"/>
      <c r="I15" s="345"/>
      <c r="J15" s="345"/>
      <c r="K15" s="345"/>
      <c r="L15" s="345"/>
      <c r="M15" s="345"/>
      <c r="N15" s="345"/>
      <c r="O15" s="345"/>
      <c r="P15" s="345"/>
      <c r="Q15" s="346"/>
    </row>
    <row r="16" spans="1:17" ht="31.5" customHeight="1" x14ac:dyDescent="0.35">
      <c r="A16" s="352" t="s">
        <v>53</v>
      </c>
      <c r="B16" s="348"/>
      <c r="C16" s="348"/>
      <c r="D16" s="348"/>
      <c r="E16" s="348"/>
      <c r="F16" s="348"/>
      <c r="G16" s="348"/>
      <c r="H16" s="348"/>
      <c r="I16" s="348"/>
      <c r="J16" s="348"/>
      <c r="K16" s="348"/>
      <c r="L16" s="348"/>
      <c r="M16" s="348"/>
      <c r="N16" s="348"/>
      <c r="O16" s="348"/>
      <c r="P16" s="348"/>
      <c r="Q16" s="349"/>
    </row>
    <row r="17" spans="1:17" ht="14.25" customHeight="1" x14ac:dyDescent="0.35">
      <c r="A17" s="353" t="s">
        <v>54</v>
      </c>
      <c r="B17" s="331"/>
      <c r="C17" s="331"/>
      <c r="D17" s="331"/>
      <c r="E17" s="331"/>
      <c r="F17" s="331"/>
      <c r="G17" s="331"/>
      <c r="H17" s="331"/>
      <c r="I17" s="331"/>
      <c r="J17" s="331"/>
      <c r="K17" s="331"/>
      <c r="L17" s="331"/>
      <c r="M17" s="331"/>
      <c r="N17" s="331"/>
      <c r="O17" s="331"/>
      <c r="P17" s="331"/>
      <c r="Q17" s="327"/>
    </row>
    <row r="18" spans="1:17" ht="14.25" customHeight="1" x14ac:dyDescent="0.35">
      <c r="A18" s="332"/>
      <c r="B18" s="331"/>
      <c r="C18" s="331"/>
      <c r="D18" s="331"/>
      <c r="E18" s="331"/>
      <c r="F18" s="331"/>
      <c r="G18" s="331"/>
      <c r="H18" s="331"/>
      <c r="I18" s="331"/>
      <c r="J18" s="331"/>
      <c r="K18" s="331"/>
      <c r="L18" s="331"/>
      <c r="M18" s="331"/>
      <c r="N18" s="331"/>
      <c r="O18" s="331"/>
      <c r="P18" s="331"/>
      <c r="Q18" s="327"/>
    </row>
    <row r="19" spans="1:17" ht="14.25" customHeight="1" x14ac:dyDescent="0.35">
      <c r="A19" s="332"/>
      <c r="B19" s="331"/>
      <c r="C19" s="331"/>
      <c r="D19" s="331"/>
      <c r="E19" s="331"/>
      <c r="F19" s="331"/>
      <c r="G19" s="331"/>
      <c r="H19" s="331"/>
      <c r="I19" s="331"/>
      <c r="J19" s="331"/>
      <c r="K19" s="331"/>
      <c r="L19" s="331"/>
      <c r="M19" s="331"/>
      <c r="N19" s="331"/>
      <c r="O19" s="331"/>
      <c r="P19" s="331"/>
      <c r="Q19" s="327"/>
    </row>
    <row r="20" spans="1:17" ht="14.25" customHeight="1" x14ac:dyDescent="0.35">
      <c r="A20" s="332"/>
      <c r="B20" s="331"/>
      <c r="C20" s="331"/>
      <c r="D20" s="331"/>
      <c r="E20" s="331"/>
      <c r="F20" s="331"/>
      <c r="G20" s="331"/>
      <c r="H20" s="331"/>
      <c r="I20" s="331"/>
      <c r="J20" s="331"/>
      <c r="K20" s="331"/>
      <c r="L20" s="331"/>
      <c r="M20" s="331"/>
      <c r="N20" s="331"/>
      <c r="O20" s="331"/>
      <c r="P20" s="331"/>
      <c r="Q20" s="327"/>
    </row>
    <row r="21" spans="1:17" ht="14.25" customHeight="1" x14ac:dyDescent="0.35">
      <c r="A21" s="332"/>
      <c r="B21" s="331"/>
      <c r="C21" s="331"/>
      <c r="D21" s="331"/>
      <c r="E21" s="331"/>
      <c r="F21" s="331"/>
      <c r="G21" s="331"/>
      <c r="H21" s="331"/>
      <c r="I21" s="331"/>
      <c r="J21" s="331"/>
      <c r="K21" s="331"/>
      <c r="L21" s="331"/>
      <c r="M21" s="331"/>
      <c r="N21" s="331"/>
      <c r="O21" s="331"/>
      <c r="P21" s="331"/>
      <c r="Q21" s="327"/>
    </row>
    <row r="22" spans="1:17" ht="14.25" customHeight="1" x14ac:dyDescent="0.35">
      <c r="A22" s="332"/>
      <c r="B22" s="331"/>
      <c r="C22" s="331"/>
      <c r="D22" s="331"/>
      <c r="E22" s="331"/>
      <c r="F22" s="331"/>
      <c r="G22" s="331"/>
      <c r="H22" s="331"/>
      <c r="I22" s="331"/>
      <c r="J22" s="331"/>
      <c r="K22" s="331"/>
      <c r="L22" s="331"/>
      <c r="M22" s="331"/>
      <c r="N22" s="331"/>
      <c r="O22" s="331"/>
      <c r="P22" s="331"/>
      <c r="Q22" s="327"/>
    </row>
    <row r="23" spans="1:17" ht="14.25" customHeight="1" x14ac:dyDescent="0.35">
      <c r="A23" s="332"/>
      <c r="B23" s="331"/>
      <c r="C23" s="331"/>
      <c r="D23" s="331"/>
      <c r="E23" s="331"/>
      <c r="F23" s="331"/>
      <c r="G23" s="331"/>
      <c r="H23" s="331"/>
      <c r="I23" s="331"/>
      <c r="J23" s="331"/>
      <c r="K23" s="331"/>
      <c r="L23" s="331"/>
      <c r="M23" s="331"/>
      <c r="N23" s="331"/>
      <c r="O23" s="331"/>
      <c r="P23" s="331"/>
      <c r="Q23" s="327"/>
    </row>
    <row r="24" spans="1:17" ht="14.25" customHeight="1" x14ac:dyDescent="0.35">
      <c r="A24" s="332"/>
      <c r="B24" s="331"/>
      <c r="C24" s="331"/>
      <c r="D24" s="331"/>
      <c r="E24" s="331"/>
      <c r="F24" s="331"/>
      <c r="G24" s="331"/>
      <c r="H24" s="331"/>
      <c r="I24" s="331"/>
      <c r="J24" s="331"/>
      <c r="K24" s="331"/>
      <c r="L24" s="331"/>
      <c r="M24" s="331"/>
      <c r="N24" s="331"/>
      <c r="O24" s="331"/>
      <c r="P24" s="331"/>
      <c r="Q24" s="327"/>
    </row>
    <row r="25" spans="1:17" ht="14.25" customHeight="1" x14ac:dyDescent="0.35">
      <c r="A25" s="342"/>
      <c r="B25" s="343"/>
      <c r="C25" s="343"/>
      <c r="D25" s="343"/>
      <c r="E25" s="343"/>
      <c r="F25" s="343"/>
      <c r="G25" s="343"/>
      <c r="H25" s="343"/>
      <c r="I25" s="343"/>
      <c r="J25" s="343"/>
      <c r="K25" s="343"/>
      <c r="L25" s="343"/>
      <c r="M25" s="343"/>
      <c r="N25" s="343"/>
      <c r="O25" s="343"/>
      <c r="P25" s="343"/>
      <c r="Q25" s="329"/>
    </row>
    <row r="26" spans="1:17" ht="14.25" customHeight="1" x14ac:dyDescent="0.35">
      <c r="A26" s="344" t="s">
        <v>55</v>
      </c>
      <c r="B26" s="345"/>
      <c r="C26" s="345"/>
      <c r="D26" s="345"/>
      <c r="E26" s="345"/>
      <c r="F26" s="345"/>
      <c r="G26" s="345"/>
      <c r="H26" s="345"/>
      <c r="I26" s="345"/>
      <c r="J26" s="345"/>
      <c r="K26" s="345"/>
      <c r="L26" s="345"/>
      <c r="M26" s="345"/>
      <c r="N26" s="345"/>
      <c r="O26" s="345"/>
      <c r="P26" s="345"/>
      <c r="Q26" s="346"/>
    </row>
    <row r="27" spans="1:17" ht="20.25" customHeight="1" x14ac:dyDescent="0.35">
      <c r="A27" s="352" t="s">
        <v>56</v>
      </c>
      <c r="B27" s="348"/>
      <c r="C27" s="348"/>
      <c r="D27" s="348"/>
      <c r="E27" s="348"/>
      <c r="F27" s="348"/>
      <c r="G27" s="348"/>
      <c r="H27" s="348"/>
      <c r="I27" s="348"/>
      <c r="J27" s="348"/>
      <c r="K27" s="348"/>
      <c r="L27" s="348"/>
      <c r="M27" s="348"/>
      <c r="N27" s="348"/>
      <c r="O27" s="348"/>
      <c r="P27" s="348"/>
      <c r="Q27" s="349"/>
    </row>
    <row r="28" spans="1:17" ht="14.25" customHeight="1" x14ac:dyDescent="0.35">
      <c r="A28" s="339" t="s">
        <v>57</v>
      </c>
      <c r="B28" s="340"/>
      <c r="C28" s="340"/>
      <c r="D28" s="340"/>
      <c r="E28" s="340"/>
      <c r="F28" s="340"/>
      <c r="G28" s="340"/>
      <c r="H28" s="340"/>
      <c r="I28" s="340"/>
      <c r="J28" s="340"/>
      <c r="K28" s="340"/>
      <c r="L28" s="340"/>
      <c r="M28" s="340"/>
      <c r="N28" s="340"/>
      <c r="O28" s="340"/>
      <c r="P28" s="340"/>
      <c r="Q28" s="341"/>
    </row>
    <row r="29" spans="1:17" ht="14.25" customHeight="1" x14ac:dyDescent="0.35">
      <c r="A29" s="332"/>
      <c r="B29" s="331"/>
      <c r="C29" s="331"/>
      <c r="D29" s="331"/>
      <c r="E29" s="331"/>
      <c r="F29" s="331"/>
      <c r="G29" s="331"/>
      <c r="H29" s="331"/>
      <c r="I29" s="331"/>
      <c r="J29" s="331"/>
      <c r="K29" s="331"/>
      <c r="L29" s="331"/>
      <c r="M29" s="331"/>
      <c r="N29" s="331"/>
      <c r="O29" s="331"/>
      <c r="P29" s="331"/>
      <c r="Q29" s="327"/>
    </row>
    <row r="30" spans="1:17" ht="14.25" customHeight="1" x14ac:dyDescent="0.35">
      <c r="A30" s="332"/>
      <c r="B30" s="331"/>
      <c r="C30" s="331"/>
      <c r="D30" s="331"/>
      <c r="E30" s="331"/>
      <c r="F30" s="331"/>
      <c r="G30" s="331"/>
      <c r="H30" s="331"/>
      <c r="I30" s="331"/>
      <c r="J30" s="331"/>
      <c r="K30" s="331"/>
      <c r="L30" s="331"/>
      <c r="M30" s="331"/>
      <c r="N30" s="331"/>
      <c r="O30" s="331"/>
      <c r="P30" s="331"/>
      <c r="Q30" s="327"/>
    </row>
    <row r="31" spans="1:17" ht="14.25" customHeight="1" x14ac:dyDescent="0.35">
      <c r="A31" s="332"/>
      <c r="B31" s="331"/>
      <c r="C31" s="331"/>
      <c r="D31" s="331"/>
      <c r="E31" s="331"/>
      <c r="F31" s="331"/>
      <c r="G31" s="331"/>
      <c r="H31" s="331"/>
      <c r="I31" s="331"/>
      <c r="J31" s="331"/>
      <c r="K31" s="331"/>
      <c r="L31" s="331"/>
      <c r="M31" s="331"/>
      <c r="N31" s="331"/>
      <c r="O31" s="331"/>
      <c r="P31" s="331"/>
      <c r="Q31" s="327"/>
    </row>
    <row r="32" spans="1:17" ht="14.25" customHeight="1" x14ac:dyDescent="0.35">
      <c r="A32" s="342"/>
      <c r="B32" s="343"/>
      <c r="C32" s="343"/>
      <c r="D32" s="343"/>
      <c r="E32" s="343"/>
      <c r="F32" s="343"/>
      <c r="G32" s="343"/>
      <c r="H32" s="343"/>
      <c r="I32" s="343"/>
      <c r="J32" s="343"/>
      <c r="K32" s="343"/>
      <c r="L32" s="343"/>
      <c r="M32" s="343"/>
      <c r="N32" s="343"/>
      <c r="O32" s="343"/>
      <c r="P32" s="343"/>
      <c r="Q32" s="329"/>
    </row>
    <row r="33" spans="1:26" ht="15" customHeight="1" x14ac:dyDescent="0.35">
      <c r="A33" s="344" t="s">
        <v>58</v>
      </c>
      <c r="B33" s="345"/>
      <c r="C33" s="345"/>
      <c r="D33" s="345"/>
      <c r="E33" s="345"/>
      <c r="F33" s="345"/>
      <c r="G33" s="345"/>
      <c r="H33" s="345"/>
      <c r="I33" s="345"/>
      <c r="J33" s="345"/>
      <c r="K33" s="345"/>
      <c r="L33" s="345"/>
      <c r="M33" s="345"/>
      <c r="N33" s="345"/>
      <c r="O33" s="345"/>
      <c r="P33" s="345"/>
      <c r="Q33" s="346"/>
      <c r="R33" s="24"/>
      <c r="S33" s="24"/>
      <c r="T33" s="24"/>
      <c r="U33" s="24"/>
      <c r="V33" s="24"/>
      <c r="W33" s="24"/>
      <c r="X33" s="24"/>
      <c r="Y33" s="24"/>
      <c r="Z33" s="24"/>
    </row>
    <row r="34" spans="1:26" ht="20.25" customHeight="1" x14ac:dyDescent="0.35">
      <c r="A34" s="352" t="s">
        <v>59</v>
      </c>
      <c r="B34" s="348"/>
      <c r="C34" s="348"/>
      <c r="D34" s="348"/>
      <c r="E34" s="348"/>
      <c r="F34" s="348"/>
      <c r="G34" s="348"/>
      <c r="H34" s="348"/>
      <c r="I34" s="348"/>
      <c r="J34" s="348"/>
      <c r="K34" s="348"/>
      <c r="L34" s="348"/>
      <c r="M34" s="348"/>
      <c r="N34" s="348"/>
      <c r="O34" s="348"/>
      <c r="P34" s="348"/>
      <c r="Q34" s="349"/>
      <c r="R34" s="24"/>
      <c r="S34" s="24"/>
      <c r="T34" s="24"/>
      <c r="U34" s="24"/>
      <c r="V34" s="24"/>
      <c r="W34" s="24"/>
      <c r="X34" s="24"/>
      <c r="Y34" s="24"/>
      <c r="Z34" s="24"/>
    </row>
    <row r="35" spans="1:26" ht="16.5" customHeight="1" x14ac:dyDescent="0.35">
      <c r="A35" s="339" t="s">
        <v>60</v>
      </c>
      <c r="B35" s="340"/>
      <c r="C35" s="340"/>
      <c r="D35" s="340"/>
      <c r="E35" s="340"/>
      <c r="F35" s="340"/>
      <c r="G35" s="340"/>
      <c r="H35" s="340"/>
      <c r="I35" s="340"/>
      <c r="J35" s="340"/>
      <c r="K35" s="340"/>
      <c r="L35" s="340"/>
      <c r="M35" s="340"/>
      <c r="N35" s="340"/>
      <c r="O35" s="340"/>
      <c r="P35" s="340"/>
      <c r="Q35" s="341"/>
    </row>
    <row r="36" spans="1:26" ht="14.25" customHeight="1" x14ac:dyDescent="0.35">
      <c r="A36" s="332"/>
      <c r="B36" s="331"/>
      <c r="C36" s="331"/>
      <c r="D36" s="331"/>
      <c r="E36" s="331"/>
      <c r="F36" s="331"/>
      <c r="G36" s="331"/>
      <c r="H36" s="331"/>
      <c r="I36" s="331"/>
      <c r="J36" s="331"/>
      <c r="K36" s="331"/>
      <c r="L36" s="331"/>
      <c r="M36" s="331"/>
      <c r="N36" s="331"/>
      <c r="O36" s="331"/>
      <c r="P36" s="331"/>
      <c r="Q36" s="327"/>
    </row>
    <row r="37" spans="1:26" ht="14.25" customHeight="1" x14ac:dyDescent="0.35">
      <c r="A37" s="332"/>
      <c r="B37" s="331"/>
      <c r="C37" s="331"/>
      <c r="D37" s="331"/>
      <c r="E37" s="331"/>
      <c r="F37" s="331"/>
      <c r="G37" s="331"/>
      <c r="H37" s="331"/>
      <c r="I37" s="331"/>
      <c r="J37" s="331"/>
      <c r="K37" s="331"/>
      <c r="L37" s="331"/>
      <c r="M37" s="331"/>
      <c r="N37" s="331"/>
      <c r="O37" s="331"/>
      <c r="P37" s="331"/>
      <c r="Q37" s="327"/>
    </row>
    <row r="38" spans="1:26" ht="14.25" customHeight="1" x14ac:dyDescent="0.35">
      <c r="A38" s="332"/>
      <c r="B38" s="331"/>
      <c r="C38" s="331"/>
      <c r="D38" s="331"/>
      <c r="E38" s="331"/>
      <c r="F38" s="331"/>
      <c r="G38" s="331"/>
      <c r="H38" s="331"/>
      <c r="I38" s="331"/>
      <c r="J38" s="331"/>
      <c r="K38" s="331"/>
      <c r="L38" s="331"/>
      <c r="M38" s="331"/>
      <c r="N38" s="331"/>
      <c r="O38" s="331"/>
      <c r="P38" s="331"/>
      <c r="Q38" s="327"/>
    </row>
    <row r="39" spans="1:26" ht="14.25" customHeight="1" x14ac:dyDescent="0.35">
      <c r="A39" s="332"/>
      <c r="B39" s="331"/>
      <c r="C39" s="331"/>
      <c r="D39" s="331"/>
      <c r="E39" s="331"/>
      <c r="F39" s="331"/>
      <c r="G39" s="331"/>
      <c r="H39" s="331"/>
      <c r="I39" s="331"/>
      <c r="J39" s="331"/>
      <c r="K39" s="331"/>
      <c r="L39" s="331"/>
      <c r="M39" s="331"/>
      <c r="N39" s="331"/>
      <c r="O39" s="331"/>
      <c r="P39" s="331"/>
      <c r="Q39" s="327"/>
    </row>
    <row r="40" spans="1:26" ht="14.25" customHeight="1" x14ac:dyDescent="0.35">
      <c r="A40" s="332"/>
      <c r="B40" s="331"/>
      <c r="C40" s="331"/>
      <c r="D40" s="331"/>
      <c r="E40" s="331"/>
      <c r="F40" s="331"/>
      <c r="G40" s="331"/>
      <c r="H40" s="331"/>
      <c r="I40" s="331"/>
      <c r="J40" s="331"/>
      <c r="K40" s="331"/>
      <c r="L40" s="331"/>
      <c r="M40" s="331"/>
      <c r="N40" s="331"/>
      <c r="O40" s="331"/>
      <c r="P40" s="331"/>
      <c r="Q40" s="327"/>
    </row>
    <row r="41" spans="1:26" ht="14.25" customHeight="1" x14ac:dyDescent="0.35">
      <c r="A41" s="332"/>
      <c r="B41" s="331"/>
      <c r="C41" s="331"/>
      <c r="D41" s="331"/>
      <c r="E41" s="331"/>
      <c r="F41" s="331"/>
      <c r="G41" s="331"/>
      <c r="H41" s="331"/>
      <c r="I41" s="331"/>
      <c r="J41" s="331"/>
      <c r="K41" s="331"/>
      <c r="L41" s="331"/>
      <c r="M41" s="331"/>
      <c r="N41" s="331"/>
      <c r="O41" s="331"/>
      <c r="P41" s="331"/>
      <c r="Q41" s="327"/>
    </row>
    <row r="42" spans="1:26" ht="14.25" customHeight="1" x14ac:dyDescent="0.35">
      <c r="A42" s="332"/>
      <c r="B42" s="331"/>
      <c r="C42" s="331"/>
      <c r="D42" s="331"/>
      <c r="E42" s="331"/>
      <c r="F42" s="331"/>
      <c r="G42" s="331"/>
      <c r="H42" s="331"/>
      <c r="I42" s="331"/>
      <c r="J42" s="331"/>
      <c r="K42" s="331"/>
      <c r="L42" s="331"/>
      <c r="M42" s="331"/>
      <c r="N42" s="331"/>
      <c r="O42" s="331"/>
      <c r="P42" s="331"/>
      <c r="Q42" s="327"/>
    </row>
    <row r="43" spans="1:26" ht="14.25" customHeight="1" x14ac:dyDescent="0.35">
      <c r="A43" s="332"/>
      <c r="B43" s="331"/>
      <c r="C43" s="331"/>
      <c r="D43" s="331"/>
      <c r="E43" s="331"/>
      <c r="F43" s="331"/>
      <c r="G43" s="331"/>
      <c r="H43" s="331"/>
      <c r="I43" s="331"/>
      <c r="J43" s="331"/>
      <c r="K43" s="331"/>
      <c r="L43" s="331"/>
      <c r="M43" s="331"/>
      <c r="N43" s="331"/>
      <c r="O43" s="331"/>
      <c r="P43" s="331"/>
      <c r="Q43" s="327"/>
    </row>
    <row r="44" spans="1:26" ht="14.25" customHeight="1" x14ac:dyDescent="0.35">
      <c r="A44" s="332"/>
      <c r="B44" s="331"/>
      <c r="C44" s="331"/>
      <c r="D44" s="331"/>
      <c r="E44" s="331"/>
      <c r="F44" s="331"/>
      <c r="G44" s="331"/>
      <c r="H44" s="331"/>
      <c r="I44" s="331"/>
      <c r="J44" s="331"/>
      <c r="K44" s="331"/>
      <c r="L44" s="331"/>
      <c r="M44" s="331"/>
      <c r="N44" s="331"/>
      <c r="O44" s="331"/>
      <c r="P44" s="331"/>
      <c r="Q44" s="327"/>
    </row>
    <row r="45" spans="1:26" ht="14.25" customHeight="1" x14ac:dyDescent="0.35">
      <c r="A45" s="332"/>
      <c r="B45" s="331"/>
      <c r="C45" s="331"/>
      <c r="D45" s="331"/>
      <c r="E45" s="331"/>
      <c r="F45" s="331"/>
      <c r="G45" s="331"/>
      <c r="H45" s="331"/>
      <c r="I45" s="331"/>
      <c r="J45" s="331"/>
      <c r="K45" s="331"/>
      <c r="L45" s="331"/>
      <c r="M45" s="331"/>
      <c r="N45" s="331"/>
      <c r="O45" s="331"/>
      <c r="P45" s="331"/>
      <c r="Q45" s="327"/>
    </row>
    <row r="46" spans="1:26" ht="14.25" customHeight="1" x14ac:dyDescent="0.35">
      <c r="A46" s="332"/>
      <c r="B46" s="331"/>
      <c r="C46" s="331"/>
      <c r="D46" s="331"/>
      <c r="E46" s="331"/>
      <c r="F46" s="331"/>
      <c r="G46" s="331"/>
      <c r="H46" s="331"/>
      <c r="I46" s="331"/>
      <c r="J46" s="331"/>
      <c r="K46" s="331"/>
      <c r="L46" s="331"/>
      <c r="M46" s="331"/>
      <c r="N46" s="331"/>
      <c r="O46" s="331"/>
      <c r="P46" s="331"/>
      <c r="Q46" s="327"/>
    </row>
    <row r="47" spans="1:26" ht="14.25" customHeight="1" x14ac:dyDescent="0.35">
      <c r="A47" s="342"/>
      <c r="B47" s="343"/>
      <c r="C47" s="343"/>
      <c r="D47" s="343"/>
      <c r="E47" s="343"/>
      <c r="F47" s="343"/>
      <c r="G47" s="343"/>
      <c r="H47" s="343"/>
      <c r="I47" s="343"/>
      <c r="J47" s="343"/>
      <c r="K47" s="343"/>
      <c r="L47" s="343"/>
      <c r="M47" s="343"/>
      <c r="N47" s="343"/>
      <c r="O47" s="343"/>
      <c r="P47" s="343"/>
      <c r="Q47" s="329"/>
    </row>
    <row r="48" spans="1:26" ht="14.25" customHeight="1" x14ac:dyDescent="0.35">
      <c r="A48" s="344" t="s">
        <v>61</v>
      </c>
      <c r="B48" s="345"/>
      <c r="C48" s="345"/>
      <c r="D48" s="345"/>
      <c r="E48" s="345"/>
      <c r="F48" s="345"/>
      <c r="G48" s="345"/>
      <c r="H48" s="345"/>
      <c r="I48" s="345"/>
      <c r="J48" s="345"/>
      <c r="K48" s="345"/>
      <c r="L48" s="345"/>
      <c r="M48" s="345"/>
      <c r="N48" s="345"/>
      <c r="O48" s="345"/>
      <c r="P48" s="345"/>
      <c r="Q48" s="346"/>
    </row>
    <row r="49" spans="1:17" ht="15" customHeight="1" x14ac:dyDescent="0.35">
      <c r="A49" s="347" t="s">
        <v>62</v>
      </c>
      <c r="B49" s="348"/>
      <c r="C49" s="348"/>
      <c r="D49" s="348"/>
      <c r="E49" s="348"/>
      <c r="F49" s="348"/>
      <c r="G49" s="348"/>
      <c r="H49" s="348"/>
      <c r="I49" s="348"/>
      <c r="J49" s="348"/>
      <c r="K49" s="348"/>
      <c r="L49" s="348"/>
      <c r="M49" s="348"/>
      <c r="N49" s="348"/>
      <c r="O49" s="348"/>
      <c r="P49" s="348"/>
      <c r="Q49" s="349"/>
    </row>
    <row r="50" spans="1:17" ht="14.25" customHeight="1" x14ac:dyDescent="0.35">
      <c r="A50" s="25"/>
      <c r="B50" s="26" t="s">
        <v>63</v>
      </c>
      <c r="C50" s="26" t="s">
        <v>64</v>
      </c>
      <c r="D50" s="26" t="s">
        <v>65</v>
      </c>
      <c r="E50" s="27"/>
      <c r="F50" s="27"/>
      <c r="G50" s="27"/>
      <c r="H50" s="28"/>
      <c r="I50" s="28"/>
      <c r="J50" s="28"/>
      <c r="K50" s="28"/>
      <c r="L50" s="28"/>
      <c r="M50" s="28"/>
      <c r="N50" s="28"/>
      <c r="O50" s="28"/>
      <c r="P50" s="28"/>
      <c r="Q50" s="29"/>
    </row>
    <row r="51" spans="1:17" ht="14.25" customHeight="1" x14ac:dyDescent="0.35">
      <c r="A51" s="25" t="s">
        <v>66</v>
      </c>
      <c r="B51" s="25"/>
      <c r="C51" s="25"/>
      <c r="D51" s="25"/>
      <c r="E51" s="28"/>
      <c r="F51" s="28"/>
      <c r="G51" s="28"/>
      <c r="H51" s="28"/>
      <c r="I51" s="28"/>
      <c r="J51" s="28"/>
      <c r="K51" s="28"/>
      <c r="L51" s="28"/>
      <c r="M51" s="28"/>
      <c r="N51" s="28"/>
      <c r="O51" s="28"/>
      <c r="P51" s="28"/>
      <c r="Q51" s="29"/>
    </row>
    <row r="52" spans="1:17" ht="14.25" customHeight="1" x14ac:dyDescent="0.35">
      <c r="A52" s="25" t="s">
        <v>67</v>
      </c>
      <c r="B52" s="25"/>
      <c r="C52" s="25"/>
      <c r="D52" s="25"/>
      <c r="E52" s="28"/>
      <c r="F52" s="28"/>
      <c r="G52" s="28"/>
      <c r="H52" s="28"/>
      <c r="I52" s="28"/>
      <c r="J52" s="28"/>
      <c r="K52" s="28"/>
      <c r="L52" s="28"/>
      <c r="M52" s="28"/>
      <c r="N52" s="28"/>
      <c r="O52" s="28"/>
      <c r="P52" s="28"/>
      <c r="Q52" s="29"/>
    </row>
    <row r="53" spans="1:17" ht="14.25" customHeight="1" x14ac:dyDescent="0.35">
      <c r="A53" s="25" t="s">
        <v>68</v>
      </c>
      <c r="B53" s="25"/>
      <c r="C53" s="25"/>
      <c r="D53" s="25"/>
      <c r="E53" s="28"/>
      <c r="F53" s="28"/>
      <c r="G53" s="28"/>
      <c r="H53" s="28"/>
      <c r="I53" s="28"/>
      <c r="J53" s="28"/>
      <c r="K53" s="28"/>
      <c r="L53" s="28"/>
      <c r="M53" s="28"/>
      <c r="N53" s="28"/>
      <c r="O53" s="28"/>
      <c r="P53" s="28"/>
      <c r="Q53" s="29"/>
    </row>
    <row r="54" spans="1:17" ht="14.25" customHeight="1" x14ac:dyDescent="0.35">
      <c r="A54" s="25" t="s">
        <v>69</v>
      </c>
      <c r="B54" s="25"/>
      <c r="C54" s="25"/>
      <c r="D54" s="25"/>
      <c r="E54" s="28"/>
      <c r="F54" s="28"/>
      <c r="G54" s="28"/>
      <c r="H54" s="28"/>
      <c r="I54" s="28"/>
      <c r="J54" s="28"/>
      <c r="K54" s="28"/>
      <c r="L54" s="28"/>
      <c r="M54" s="28"/>
      <c r="N54" s="28"/>
      <c r="O54" s="28"/>
      <c r="P54" s="28"/>
      <c r="Q54" s="29"/>
    </row>
    <row r="55" spans="1:17" ht="14.25" customHeight="1" x14ac:dyDescent="0.35">
      <c r="A55" s="25" t="s">
        <v>70</v>
      </c>
      <c r="B55" s="25"/>
      <c r="C55" s="25"/>
      <c r="D55" s="25"/>
      <c r="E55" s="28"/>
      <c r="F55" s="28"/>
      <c r="G55" s="28"/>
      <c r="H55" s="28"/>
      <c r="I55" s="28"/>
      <c r="J55" s="28"/>
      <c r="K55" s="28"/>
      <c r="L55" s="28"/>
      <c r="M55" s="28"/>
      <c r="N55" s="28"/>
      <c r="O55" s="28"/>
      <c r="P55" s="28"/>
      <c r="Q55" s="29"/>
    </row>
    <row r="56" spans="1:17" ht="14.25" customHeight="1" x14ac:dyDescent="0.35">
      <c r="A56" s="25" t="s">
        <v>71</v>
      </c>
      <c r="B56" s="30"/>
      <c r="C56" s="31">
        <f>SUM(C51:C55)</f>
        <v>0</v>
      </c>
      <c r="D56" s="30"/>
    </row>
    <row r="57" spans="1:17" ht="14.25" customHeight="1" x14ac:dyDescent="0.35"/>
    <row r="58" spans="1:17" ht="14.25" customHeight="1" x14ac:dyDescent="0.35"/>
    <row r="59" spans="1:17" ht="14.25" customHeight="1" x14ac:dyDescent="0.35"/>
    <row r="60" spans="1:17" ht="14.25" customHeight="1" x14ac:dyDescent="0.35"/>
    <row r="61" spans="1:17" ht="14.25" customHeight="1" x14ac:dyDescent="0.35"/>
    <row r="62" spans="1:17" ht="14.25" customHeight="1" x14ac:dyDescent="0.35"/>
    <row r="63" spans="1:17" ht="14.25" customHeight="1" x14ac:dyDescent="0.35"/>
    <row r="64" spans="1:17"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sheetData>
  <mergeCells count="15">
    <mergeCell ref="A35:Q47"/>
    <mergeCell ref="A48:Q48"/>
    <mergeCell ref="A49:Q49"/>
    <mergeCell ref="A1:Q1"/>
    <mergeCell ref="A2:Q2"/>
    <mergeCell ref="A3:Q3"/>
    <mergeCell ref="A4:Q14"/>
    <mergeCell ref="A15:Q15"/>
    <mergeCell ref="A16:Q16"/>
    <mergeCell ref="A17:Q25"/>
    <mergeCell ref="A26:Q26"/>
    <mergeCell ref="A27:Q27"/>
    <mergeCell ref="A28:Q32"/>
    <mergeCell ref="A33:Q33"/>
    <mergeCell ref="A34:Q34"/>
  </mergeCells>
  <pageMargins left="0.7" right="0.7" top="0.75" bottom="0.75" header="0" footer="0"/>
  <pageSetup paperSize="9" fitToHeight="0"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CC2E5"/>
  </sheetPr>
  <dimension ref="A1:U1000"/>
  <sheetViews>
    <sheetView workbookViewId="0">
      <selection sqref="A1:U1"/>
    </sheetView>
  </sheetViews>
  <sheetFormatPr baseColWidth="10" defaultColWidth="14.453125" defaultRowHeight="15" customHeight="1" x14ac:dyDescent="0.35"/>
  <cols>
    <col min="1" max="1" width="43" customWidth="1"/>
    <col min="2" max="2" width="14" customWidth="1"/>
    <col min="3" max="3" width="10.7265625" customWidth="1"/>
    <col min="4" max="4" width="11.54296875" customWidth="1"/>
    <col min="5" max="5" width="10.7265625" customWidth="1"/>
    <col min="7" max="7" width="20.7265625" customWidth="1"/>
    <col min="8" max="10" width="7.26953125" customWidth="1"/>
    <col min="11" max="11" width="10.7265625" customWidth="1"/>
    <col min="12" max="12" width="6" customWidth="1"/>
    <col min="13" max="13" width="10.7265625" customWidth="1"/>
    <col min="14" max="14" width="8.7265625" customWidth="1"/>
    <col min="15" max="15" width="10.7265625" customWidth="1"/>
    <col min="16" max="16" width="8.7265625" customWidth="1"/>
    <col min="17" max="17" width="8.26953125" customWidth="1"/>
    <col min="18" max="18" width="6.7265625" customWidth="1"/>
    <col min="19" max="19" width="16" customWidth="1"/>
    <col min="20" max="20" width="16.26953125" customWidth="1"/>
    <col min="21" max="21" width="37.54296875" customWidth="1"/>
    <col min="22" max="26" width="10.7265625" customWidth="1"/>
  </cols>
  <sheetData>
    <row r="1" spans="1:21" ht="17.25" customHeight="1" x14ac:dyDescent="0.45">
      <c r="A1" s="350" t="s">
        <v>72</v>
      </c>
      <c r="B1" s="351"/>
      <c r="C1" s="351"/>
      <c r="D1" s="351"/>
      <c r="E1" s="351"/>
      <c r="F1" s="351"/>
      <c r="G1" s="351"/>
      <c r="H1" s="351"/>
      <c r="I1" s="351"/>
      <c r="J1" s="351"/>
      <c r="K1" s="351"/>
      <c r="L1" s="351"/>
      <c r="M1" s="351"/>
      <c r="N1" s="351"/>
      <c r="O1" s="351"/>
      <c r="P1" s="351"/>
      <c r="Q1" s="351"/>
      <c r="R1" s="351"/>
      <c r="S1" s="351"/>
      <c r="T1" s="351"/>
      <c r="U1" s="360"/>
    </row>
    <row r="2" spans="1:21" ht="14.25" customHeight="1" x14ac:dyDescent="0.35">
      <c r="A2" s="361" t="s">
        <v>73</v>
      </c>
      <c r="B2" s="351"/>
      <c r="C2" s="351"/>
      <c r="D2" s="351"/>
      <c r="E2" s="351"/>
    </row>
    <row r="3" spans="1:21" ht="14.25" customHeight="1" x14ac:dyDescent="0.35">
      <c r="A3" s="344" t="s">
        <v>74</v>
      </c>
      <c r="B3" s="345"/>
      <c r="C3" s="345"/>
      <c r="D3" s="345"/>
      <c r="E3" s="345"/>
      <c r="F3" s="345"/>
      <c r="G3" s="345"/>
      <c r="H3" s="345"/>
      <c r="I3" s="345"/>
      <c r="J3" s="345"/>
      <c r="K3" s="345"/>
      <c r="L3" s="345"/>
      <c r="M3" s="345"/>
      <c r="N3" s="345"/>
      <c r="O3" s="345"/>
      <c r="P3" s="345"/>
      <c r="Q3" s="345"/>
      <c r="R3" s="345"/>
      <c r="S3" s="345"/>
      <c r="T3" s="345"/>
      <c r="U3" s="346"/>
    </row>
    <row r="4" spans="1:21" ht="15" customHeight="1" x14ac:dyDescent="0.35">
      <c r="A4" s="352" t="s">
        <v>75</v>
      </c>
      <c r="B4" s="348"/>
      <c r="C4" s="348"/>
      <c r="D4" s="348"/>
      <c r="E4" s="348"/>
      <c r="F4" s="348"/>
      <c r="G4" s="348"/>
      <c r="H4" s="348"/>
      <c r="I4" s="348"/>
      <c r="J4" s="348"/>
      <c r="K4" s="348"/>
      <c r="L4" s="348"/>
      <c r="M4" s="348"/>
      <c r="N4" s="348"/>
      <c r="O4" s="348"/>
      <c r="P4" s="348"/>
      <c r="Q4" s="348"/>
      <c r="R4" s="348"/>
      <c r="S4" s="348"/>
      <c r="T4" s="348"/>
      <c r="U4" s="349"/>
    </row>
    <row r="5" spans="1:21" ht="14.25" customHeight="1" x14ac:dyDescent="0.35">
      <c r="A5" s="353" t="s">
        <v>76</v>
      </c>
      <c r="B5" s="331"/>
      <c r="C5" s="331"/>
      <c r="D5" s="331"/>
      <c r="E5" s="331"/>
      <c r="F5" s="331"/>
      <c r="G5" s="331"/>
      <c r="H5" s="331"/>
      <c r="I5" s="331"/>
      <c r="J5" s="331"/>
      <c r="K5" s="331"/>
      <c r="L5" s="331"/>
      <c r="M5" s="331"/>
      <c r="N5" s="331"/>
      <c r="O5" s="331"/>
      <c r="P5" s="331"/>
      <c r="Q5" s="331"/>
      <c r="R5" s="331"/>
      <c r="S5" s="331"/>
      <c r="T5" s="331"/>
      <c r="U5" s="327"/>
    </row>
    <row r="6" spans="1:21" ht="14.25" customHeight="1" x14ac:dyDescent="0.35">
      <c r="A6" s="332"/>
      <c r="B6" s="331"/>
      <c r="C6" s="331"/>
      <c r="D6" s="331"/>
      <c r="E6" s="331"/>
      <c r="F6" s="331"/>
      <c r="G6" s="331"/>
      <c r="H6" s="331"/>
      <c r="I6" s="331"/>
      <c r="J6" s="331"/>
      <c r="K6" s="331"/>
      <c r="L6" s="331"/>
      <c r="M6" s="331"/>
      <c r="N6" s="331"/>
      <c r="O6" s="331"/>
      <c r="P6" s="331"/>
      <c r="Q6" s="331"/>
      <c r="R6" s="331"/>
      <c r="S6" s="331"/>
      <c r="T6" s="331"/>
      <c r="U6" s="327"/>
    </row>
    <row r="7" spans="1:21" ht="14.25" customHeight="1" x14ac:dyDescent="0.35">
      <c r="A7" s="332"/>
      <c r="B7" s="331"/>
      <c r="C7" s="331"/>
      <c r="D7" s="331"/>
      <c r="E7" s="331"/>
      <c r="F7" s="331"/>
      <c r="G7" s="331"/>
      <c r="H7" s="331"/>
      <c r="I7" s="331"/>
      <c r="J7" s="331"/>
      <c r="K7" s="331"/>
      <c r="L7" s="331"/>
      <c r="M7" s="331"/>
      <c r="N7" s="331"/>
      <c r="O7" s="331"/>
      <c r="P7" s="331"/>
      <c r="Q7" s="331"/>
      <c r="R7" s="331"/>
      <c r="S7" s="331"/>
      <c r="T7" s="331"/>
      <c r="U7" s="327"/>
    </row>
    <row r="8" spans="1:21" ht="14.25" customHeight="1" x14ac:dyDescent="0.35">
      <c r="A8" s="332"/>
      <c r="B8" s="331"/>
      <c r="C8" s="331"/>
      <c r="D8" s="331"/>
      <c r="E8" s="331"/>
      <c r="F8" s="331"/>
      <c r="G8" s="331"/>
      <c r="H8" s="331"/>
      <c r="I8" s="331"/>
      <c r="J8" s="331"/>
      <c r="K8" s="331"/>
      <c r="L8" s="331"/>
      <c r="M8" s="331"/>
      <c r="N8" s="331"/>
      <c r="O8" s="331"/>
      <c r="P8" s="331"/>
      <c r="Q8" s="331"/>
      <c r="R8" s="331"/>
      <c r="S8" s="331"/>
      <c r="T8" s="331"/>
      <c r="U8" s="327"/>
    </row>
    <row r="9" spans="1:21" ht="14.25" customHeight="1" x14ac:dyDescent="0.35">
      <c r="A9" s="332"/>
      <c r="B9" s="331"/>
      <c r="C9" s="331"/>
      <c r="D9" s="331"/>
      <c r="E9" s="331"/>
      <c r="F9" s="331"/>
      <c r="G9" s="331"/>
      <c r="H9" s="331"/>
      <c r="I9" s="331"/>
      <c r="J9" s="331"/>
      <c r="K9" s="331"/>
      <c r="L9" s="331"/>
      <c r="M9" s="331"/>
      <c r="N9" s="331"/>
      <c r="O9" s="331"/>
      <c r="P9" s="331"/>
      <c r="Q9" s="331"/>
      <c r="R9" s="331"/>
      <c r="S9" s="331"/>
      <c r="T9" s="331"/>
      <c r="U9" s="327"/>
    </row>
    <row r="10" spans="1:21" ht="14.25" customHeight="1" x14ac:dyDescent="0.35">
      <c r="A10" s="332"/>
      <c r="B10" s="331"/>
      <c r="C10" s="331"/>
      <c r="D10" s="331"/>
      <c r="E10" s="331"/>
      <c r="F10" s="331"/>
      <c r="G10" s="331"/>
      <c r="H10" s="331"/>
      <c r="I10" s="331"/>
      <c r="J10" s="331"/>
      <c r="K10" s="331"/>
      <c r="L10" s="331"/>
      <c r="M10" s="331"/>
      <c r="N10" s="331"/>
      <c r="O10" s="331"/>
      <c r="P10" s="331"/>
      <c r="Q10" s="331"/>
      <c r="R10" s="331"/>
      <c r="S10" s="331"/>
      <c r="T10" s="331"/>
      <c r="U10" s="327"/>
    </row>
    <row r="11" spans="1:21" ht="14.25" customHeight="1" x14ac:dyDescent="0.35">
      <c r="A11" s="332"/>
      <c r="B11" s="331"/>
      <c r="C11" s="331"/>
      <c r="D11" s="331"/>
      <c r="E11" s="331"/>
      <c r="F11" s="331"/>
      <c r="G11" s="331"/>
      <c r="H11" s="331"/>
      <c r="I11" s="331"/>
      <c r="J11" s="331"/>
      <c r="K11" s="331"/>
      <c r="L11" s="331"/>
      <c r="M11" s="331"/>
      <c r="N11" s="331"/>
      <c r="O11" s="331"/>
      <c r="P11" s="331"/>
      <c r="Q11" s="331"/>
      <c r="R11" s="331"/>
      <c r="S11" s="331"/>
      <c r="T11" s="331"/>
      <c r="U11" s="327"/>
    </row>
    <row r="12" spans="1:21" ht="14.25" customHeight="1" x14ac:dyDescent="0.35">
      <c r="A12" s="332"/>
      <c r="B12" s="331"/>
      <c r="C12" s="331"/>
      <c r="D12" s="331"/>
      <c r="E12" s="331"/>
      <c r="F12" s="331"/>
      <c r="G12" s="331"/>
      <c r="H12" s="331"/>
      <c r="I12" s="331"/>
      <c r="J12" s="331"/>
      <c r="K12" s="331"/>
      <c r="L12" s="331"/>
      <c r="M12" s="331"/>
      <c r="N12" s="331"/>
      <c r="O12" s="331"/>
      <c r="P12" s="331"/>
      <c r="Q12" s="331"/>
      <c r="R12" s="331"/>
      <c r="S12" s="331"/>
      <c r="T12" s="331"/>
      <c r="U12" s="327"/>
    </row>
    <row r="13" spans="1:21" ht="14.25" customHeight="1" x14ac:dyDescent="0.35">
      <c r="A13" s="332"/>
      <c r="B13" s="331"/>
      <c r="C13" s="331"/>
      <c r="D13" s="331"/>
      <c r="E13" s="331"/>
      <c r="F13" s="331"/>
      <c r="G13" s="331"/>
      <c r="H13" s="331"/>
      <c r="I13" s="331"/>
      <c r="J13" s="331"/>
      <c r="K13" s="331"/>
      <c r="L13" s="331"/>
      <c r="M13" s="331"/>
      <c r="N13" s="331"/>
      <c r="O13" s="331"/>
      <c r="P13" s="331"/>
      <c r="Q13" s="331"/>
      <c r="R13" s="331"/>
      <c r="S13" s="331"/>
      <c r="T13" s="331"/>
      <c r="U13" s="327"/>
    </row>
    <row r="14" spans="1:21" ht="14.25" customHeight="1" x14ac:dyDescent="0.35">
      <c r="A14" s="332"/>
      <c r="B14" s="331"/>
      <c r="C14" s="331"/>
      <c r="D14" s="331"/>
      <c r="E14" s="331"/>
      <c r="F14" s="331"/>
      <c r="G14" s="331"/>
      <c r="H14" s="331"/>
      <c r="I14" s="331"/>
      <c r="J14" s="331"/>
      <c r="K14" s="331"/>
      <c r="L14" s="331"/>
      <c r="M14" s="331"/>
      <c r="N14" s="331"/>
      <c r="O14" s="331"/>
      <c r="P14" s="331"/>
      <c r="Q14" s="331"/>
      <c r="R14" s="331"/>
      <c r="S14" s="331"/>
      <c r="T14" s="331"/>
      <c r="U14" s="327"/>
    </row>
    <row r="15" spans="1:21" ht="14.25" customHeight="1" x14ac:dyDescent="0.35">
      <c r="A15" s="332"/>
      <c r="B15" s="331"/>
      <c r="C15" s="331"/>
      <c r="D15" s="331"/>
      <c r="E15" s="331"/>
      <c r="F15" s="331"/>
      <c r="G15" s="331"/>
      <c r="H15" s="331"/>
      <c r="I15" s="331"/>
      <c r="J15" s="331"/>
      <c r="K15" s="331"/>
      <c r="L15" s="331"/>
      <c r="M15" s="331"/>
      <c r="N15" s="331"/>
      <c r="O15" s="331"/>
      <c r="P15" s="331"/>
      <c r="Q15" s="331"/>
      <c r="R15" s="331"/>
      <c r="S15" s="331"/>
      <c r="T15" s="331"/>
      <c r="U15" s="327"/>
    </row>
    <row r="16" spans="1:21" ht="14.25" customHeight="1" x14ac:dyDescent="0.35">
      <c r="A16" s="332"/>
      <c r="B16" s="331"/>
      <c r="C16" s="331"/>
      <c r="D16" s="331"/>
      <c r="E16" s="331"/>
      <c r="F16" s="331"/>
      <c r="G16" s="331"/>
      <c r="H16" s="331"/>
      <c r="I16" s="331"/>
      <c r="J16" s="331"/>
      <c r="K16" s="331"/>
      <c r="L16" s="331"/>
      <c r="M16" s="331"/>
      <c r="N16" s="331"/>
      <c r="O16" s="331"/>
      <c r="P16" s="331"/>
      <c r="Q16" s="331"/>
      <c r="R16" s="331"/>
      <c r="S16" s="331"/>
      <c r="T16" s="331"/>
      <c r="U16" s="327"/>
    </row>
    <row r="17" spans="1:21" ht="0.75" customHeight="1" x14ac:dyDescent="0.35">
      <c r="A17" s="342"/>
      <c r="B17" s="343"/>
      <c r="C17" s="343"/>
      <c r="D17" s="343"/>
      <c r="E17" s="343"/>
      <c r="F17" s="343"/>
      <c r="G17" s="343"/>
      <c r="H17" s="343"/>
      <c r="I17" s="343"/>
      <c r="J17" s="343"/>
      <c r="K17" s="343"/>
      <c r="L17" s="343"/>
      <c r="M17" s="343"/>
      <c r="N17" s="343"/>
      <c r="O17" s="343"/>
      <c r="P17" s="343"/>
      <c r="Q17" s="343"/>
      <c r="R17" s="343"/>
      <c r="S17" s="343"/>
      <c r="T17" s="343"/>
      <c r="U17" s="329"/>
    </row>
    <row r="18" spans="1:21" ht="14.25" customHeight="1" x14ac:dyDescent="0.35">
      <c r="A18" s="344" t="s">
        <v>77</v>
      </c>
      <c r="B18" s="345"/>
      <c r="C18" s="345"/>
      <c r="D18" s="345"/>
      <c r="E18" s="345"/>
      <c r="F18" s="345"/>
      <c r="G18" s="345"/>
      <c r="H18" s="345"/>
      <c r="I18" s="345"/>
      <c r="J18" s="345"/>
      <c r="K18" s="345"/>
      <c r="L18" s="345"/>
      <c r="M18" s="345"/>
      <c r="N18" s="345"/>
      <c r="O18" s="345"/>
      <c r="P18" s="345"/>
      <c r="Q18" s="345"/>
      <c r="R18" s="345"/>
      <c r="S18" s="345"/>
      <c r="T18" s="345"/>
      <c r="U18" s="346"/>
    </row>
    <row r="19" spans="1:21" ht="18.75" customHeight="1" x14ac:dyDescent="0.35">
      <c r="A19" s="352" t="s">
        <v>78</v>
      </c>
      <c r="B19" s="348"/>
      <c r="C19" s="348"/>
      <c r="D19" s="348"/>
      <c r="E19" s="348"/>
      <c r="F19" s="348"/>
      <c r="G19" s="348"/>
      <c r="H19" s="348"/>
      <c r="I19" s="348"/>
      <c r="J19" s="348"/>
      <c r="K19" s="348"/>
      <c r="L19" s="348"/>
      <c r="M19" s="348"/>
      <c r="N19" s="348"/>
      <c r="O19" s="348"/>
      <c r="P19" s="348"/>
      <c r="Q19" s="348"/>
      <c r="R19" s="348"/>
      <c r="S19" s="348"/>
      <c r="T19" s="348"/>
      <c r="U19" s="349"/>
    </row>
    <row r="20" spans="1:21" ht="14.25" customHeight="1" x14ac:dyDescent="0.35">
      <c r="A20" s="353" t="s">
        <v>79</v>
      </c>
      <c r="B20" s="331"/>
      <c r="C20" s="331"/>
      <c r="D20" s="331"/>
      <c r="E20" s="331"/>
      <c r="F20" s="331"/>
      <c r="G20" s="331"/>
      <c r="H20" s="331"/>
      <c r="I20" s="331"/>
      <c r="J20" s="331"/>
      <c r="K20" s="331"/>
      <c r="L20" s="331"/>
      <c r="M20" s="331"/>
      <c r="N20" s="331"/>
      <c r="O20" s="331"/>
      <c r="P20" s="331"/>
      <c r="Q20" s="331"/>
      <c r="R20" s="331"/>
      <c r="S20" s="331"/>
      <c r="T20" s="331"/>
      <c r="U20" s="327"/>
    </row>
    <row r="21" spans="1:21" ht="14.25" customHeight="1" x14ac:dyDescent="0.35">
      <c r="A21" s="332"/>
      <c r="B21" s="331"/>
      <c r="C21" s="331"/>
      <c r="D21" s="331"/>
      <c r="E21" s="331"/>
      <c r="F21" s="331"/>
      <c r="G21" s="331"/>
      <c r="H21" s="331"/>
      <c r="I21" s="331"/>
      <c r="J21" s="331"/>
      <c r="K21" s="331"/>
      <c r="L21" s="331"/>
      <c r="M21" s="331"/>
      <c r="N21" s="331"/>
      <c r="O21" s="331"/>
      <c r="P21" s="331"/>
      <c r="Q21" s="331"/>
      <c r="R21" s="331"/>
      <c r="S21" s="331"/>
      <c r="T21" s="331"/>
      <c r="U21" s="327"/>
    </row>
    <row r="22" spans="1:21" ht="14.25" customHeight="1" x14ac:dyDescent="0.35">
      <c r="A22" s="332"/>
      <c r="B22" s="331"/>
      <c r="C22" s="331"/>
      <c r="D22" s="331"/>
      <c r="E22" s="331"/>
      <c r="F22" s="331"/>
      <c r="G22" s="331"/>
      <c r="H22" s="331"/>
      <c r="I22" s="331"/>
      <c r="J22" s="331"/>
      <c r="K22" s="331"/>
      <c r="L22" s="331"/>
      <c r="M22" s="331"/>
      <c r="N22" s="331"/>
      <c r="O22" s="331"/>
      <c r="P22" s="331"/>
      <c r="Q22" s="331"/>
      <c r="R22" s="331"/>
      <c r="S22" s="331"/>
      <c r="T22" s="331"/>
      <c r="U22" s="327"/>
    </row>
    <row r="23" spans="1:21" ht="14.25" customHeight="1" x14ac:dyDescent="0.35">
      <c r="A23" s="332"/>
      <c r="B23" s="331"/>
      <c r="C23" s="331"/>
      <c r="D23" s="331"/>
      <c r="E23" s="331"/>
      <c r="F23" s="331"/>
      <c r="G23" s="331"/>
      <c r="H23" s="331"/>
      <c r="I23" s="331"/>
      <c r="J23" s="331"/>
      <c r="K23" s="331"/>
      <c r="L23" s="331"/>
      <c r="M23" s="331"/>
      <c r="N23" s="331"/>
      <c r="O23" s="331"/>
      <c r="P23" s="331"/>
      <c r="Q23" s="331"/>
      <c r="R23" s="331"/>
      <c r="S23" s="331"/>
      <c r="T23" s="331"/>
      <c r="U23" s="327"/>
    </row>
    <row r="24" spans="1:21" ht="14.25" customHeight="1" x14ac:dyDescent="0.35">
      <c r="A24" s="332"/>
      <c r="B24" s="331"/>
      <c r="C24" s="331"/>
      <c r="D24" s="331"/>
      <c r="E24" s="331"/>
      <c r="F24" s="331"/>
      <c r="G24" s="331"/>
      <c r="H24" s="331"/>
      <c r="I24" s="331"/>
      <c r="J24" s="331"/>
      <c r="K24" s="331"/>
      <c r="L24" s="331"/>
      <c r="M24" s="331"/>
      <c r="N24" s="331"/>
      <c r="O24" s="331"/>
      <c r="P24" s="331"/>
      <c r="Q24" s="331"/>
      <c r="R24" s="331"/>
      <c r="S24" s="331"/>
      <c r="T24" s="331"/>
      <c r="U24" s="327"/>
    </row>
    <row r="25" spans="1:21" ht="14.25" customHeight="1" x14ac:dyDescent="0.35">
      <c r="A25" s="332"/>
      <c r="B25" s="331"/>
      <c r="C25" s="331"/>
      <c r="D25" s="331"/>
      <c r="E25" s="331"/>
      <c r="F25" s="331"/>
      <c r="G25" s="331"/>
      <c r="H25" s="331"/>
      <c r="I25" s="331"/>
      <c r="J25" s="331"/>
      <c r="K25" s="331"/>
      <c r="L25" s="331"/>
      <c r="M25" s="331"/>
      <c r="N25" s="331"/>
      <c r="O25" s="331"/>
      <c r="P25" s="331"/>
      <c r="Q25" s="331"/>
      <c r="R25" s="331"/>
      <c r="S25" s="331"/>
      <c r="T25" s="331"/>
      <c r="U25" s="327"/>
    </row>
    <row r="26" spans="1:21" ht="14.25" customHeight="1" x14ac:dyDescent="0.35">
      <c r="A26" s="332"/>
      <c r="B26" s="331"/>
      <c r="C26" s="331"/>
      <c r="D26" s="331"/>
      <c r="E26" s="331"/>
      <c r="F26" s="331"/>
      <c r="G26" s="331"/>
      <c r="H26" s="331"/>
      <c r="I26" s="331"/>
      <c r="J26" s="331"/>
      <c r="K26" s="331"/>
      <c r="L26" s="331"/>
      <c r="M26" s="331"/>
      <c r="N26" s="331"/>
      <c r="O26" s="331"/>
      <c r="P26" s="331"/>
      <c r="Q26" s="331"/>
      <c r="R26" s="331"/>
      <c r="S26" s="331"/>
      <c r="T26" s="331"/>
      <c r="U26" s="327"/>
    </row>
    <row r="27" spans="1:21" ht="14.25" customHeight="1" x14ac:dyDescent="0.35">
      <c r="A27" s="332"/>
      <c r="B27" s="331"/>
      <c r="C27" s="331"/>
      <c r="D27" s="331"/>
      <c r="E27" s="331"/>
      <c r="F27" s="331"/>
      <c r="G27" s="331"/>
      <c r="H27" s="331"/>
      <c r="I27" s="331"/>
      <c r="J27" s="331"/>
      <c r="K27" s="331"/>
      <c r="L27" s="331"/>
      <c r="M27" s="331"/>
      <c r="N27" s="331"/>
      <c r="O27" s="331"/>
      <c r="P27" s="331"/>
      <c r="Q27" s="331"/>
      <c r="R27" s="331"/>
      <c r="S27" s="331"/>
      <c r="T27" s="331"/>
      <c r="U27" s="327"/>
    </row>
    <row r="28" spans="1:21" ht="14.25" customHeight="1" x14ac:dyDescent="0.35">
      <c r="A28" s="332"/>
      <c r="B28" s="331"/>
      <c r="C28" s="331"/>
      <c r="D28" s="331"/>
      <c r="E28" s="331"/>
      <c r="F28" s="331"/>
      <c r="G28" s="331"/>
      <c r="H28" s="331"/>
      <c r="I28" s="331"/>
      <c r="J28" s="331"/>
      <c r="K28" s="331"/>
      <c r="L28" s="331"/>
      <c r="M28" s="331"/>
      <c r="N28" s="331"/>
      <c r="O28" s="331"/>
      <c r="P28" s="331"/>
      <c r="Q28" s="331"/>
      <c r="R28" s="331"/>
      <c r="S28" s="331"/>
      <c r="T28" s="331"/>
      <c r="U28" s="327"/>
    </row>
    <row r="29" spans="1:21" ht="14.25" customHeight="1" x14ac:dyDescent="0.35">
      <c r="A29" s="332"/>
      <c r="B29" s="331"/>
      <c r="C29" s="331"/>
      <c r="D29" s="331"/>
      <c r="E29" s="331"/>
      <c r="F29" s="331"/>
      <c r="G29" s="331"/>
      <c r="H29" s="331"/>
      <c r="I29" s="331"/>
      <c r="J29" s="331"/>
      <c r="K29" s="331"/>
      <c r="L29" s="331"/>
      <c r="M29" s="331"/>
      <c r="N29" s="331"/>
      <c r="O29" s="331"/>
      <c r="P29" s="331"/>
      <c r="Q29" s="331"/>
      <c r="R29" s="331"/>
      <c r="S29" s="331"/>
      <c r="T29" s="331"/>
      <c r="U29" s="327"/>
    </row>
    <row r="30" spans="1:21" ht="14.25" customHeight="1" x14ac:dyDescent="0.35">
      <c r="A30" s="332"/>
      <c r="B30" s="331"/>
      <c r="C30" s="331"/>
      <c r="D30" s="331"/>
      <c r="E30" s="331"/>
      <c r="F30" s="331"/>
      <c r="G30" s="331"/>
      <c r="H30" s="331"/>
      <c r="I30" s="331"/>
      <c r="J30" s="331"/>
      <c r="K30" s="331"/>
      <c r="L30" s="331"/>
      <c r="M30" s="331"/>
      <c r="N30" s="331"/>
      <c r="O30" s="331"/>
      <c r="P30" s="331"/>
      <c r="Q30" s="331"/>
      <c r="R30" s="331"/>
      <c r="S30" s="331"/>
      <c r="T30" s="331"/>
      <c r="U30" s="327"/>
    </row>
    <row r="31" spans="1:21" ht="14.25" customHeight="1" x14ac:dyDescent="0.35">
      <c r="A31" s="332"/>
      <c r="B31" s="331"/>
      <c r="C31" s="331"/>
      <c r="D31" s="331"/>
      <c r="E31" s="331"/>
      <c r="F31" s="331"/>
      <c r="G31" s="331"/>
      <c r="H31" s="331"/>
      <c r="I31" s="331"/>
      <c r="J31" s="331"/>
      <c r="K31" s="331"/>
      <c r="L31" s="331"/>
      <c r="M31" s="331"/>
      <c r="N31" s="331"/>
      <c r="O31" s="331"/>
      <c r="P31" s="331"/>
      <c r="Q31" s="331"/>
      <c r="R31" s="331"/>
      <c r="S31" s="331"/>
      <c r="T31" s="331"/>
      <c r="U31" s="327"/>
    </row>
    <row r="32" spans="1:21" ht="14.25" customHeight="1" x14ac:dyDescent="0.35">
      <c r="A32" s="342"/>
      <c r="B32" s="343"/>
      <c r="C32" s="343"/>
      <c r="D32" s="343"/>
      <c r="E32" s="343"/>
      <c r="F32" s="343"/>
      <c r="G32" s="343"/>
      <c r="H32" s="343"/>
      <c r="I32" s="343"/>
      <c r="J32" s="343"/>
      <c r="K32" s="343"/>
      <c r="L32" s="343"/>
      <c r="M32" s="343"/>
      <c r="N32" s="343"/>
      <c r="O32" s="343"/>
      <c r="P32" s="343"/>
      <c r="Q32" s="343"/>
      <c r="R32" s="343"/>
      <c r="S32" s="343"/>
      <c r="T32" s="343"/>
      <c r="U32" s="329"/>
    </row>
    <row r="33" spans="1:21" ht="14.25" customHeight="1" x14ac:dyDescent="0.35">
      <c r="A33" s="344" t="s">
        <v>80</v>
      </c>
      <c r="B33" s="345"/>
      <c r="C33" s="345"/>
      <c r="D33" s="345"/>
      <c r="E33" s="345"/>
      <c r="F33" s="345"/>
      <c r="G33" s="345"/>
      <c r="H33" s="345"/>
      <c r="I33" s="345"/>
      <c r="J33" s="345"/>
      <c r="K33" s="345"/>
      <c r="L33" s="345"/>
      <c r="M33" s="345"/>
      <c r="N33" s="345"/>
      <c r="O33" s="345"/>
      <c r="P33" s="345"/>
      <c r="Q33" s="345"/>
      <c r="R33" s="345"/>
      <c r="S33" s="345"/>
      <c r="T33" s="345"/>
      <c r="U33" s="346"/>
    </row>
    <row r="34" spans="1:21" ht="13.5" customHeight="1" x14ac:dyDescent="0.35">
      <c r="A34" s="352"/>
      <c r="B34" s="348"/>
      <c r="C34" s="348"/>
      <c r="D34" s="348"/>
      <c r="E34" s="348"/>
      <c r="F34" s="348"/>
      <c r="G34" s="348"/>
      <c r="H34" s="348"/>
      <c r="I34" s="348"/>
      <c r="J34" s="348"/>
      <c r="K34" s="348"/>
      <c r="L34" s="348"/>
      <c r="M34" s="348"/>
      <c r="N34" s="348"/>
      <c r="O34" s="348"/>
      <c r="P34" s="348"/>
      <c r="Q34" s="348"/>
      <c r="R34" s="348"/>
      <c r="S34" s="348"/>
      <c r="T34" s="348"/>
      <c r="U34" s="349"/>
    </row>
    <row r="35" spans="1:21" ht="35.25" customHeight="1" x14ac:dyDescent="0.35">
      <c r="A35" s="364" t="s">
        <v>81</v>
      </c>
      <c r="B35" s="363"/>
      <c r="C35" s="362" t="s">
        <v>82</v>
      </c>
      <c r="D35" s="363"/>
      <c r="E35" s="362" t="s">
        <v>83</v>
      </c>
      <c r="F35" s="363"/>
      <c r="G35" s="362" t="s">
        <v>84</v>
      </c>
      <c r="H35" s="363"/>
      <c r="I35" s="362" t="s">
        <v>85</v>
      </c>
      <c r="J35" s="363"/>
      <c r="K35" s="362" t="s">
        <v>86</v>
      </c>
      <c r="L35" s="363"/>
      <c r="M35" s="362" t="s">
        <v>87</v>
      </c>
      <c r="N35" s="363"/>
      <c r="O35" s="362" t="s">
        <v>88</v>
      </c>
      <c r="P35" s="363"/>
      <c r="Q35" s="362" t="s">
        <v>89</v>
      </c>
      <c r="R35" s="335"/>
      <c r="S35" s="32" t="s">
        <v>90</v>
      </c>
      <c r="T35" s="32" t="s">
        <v>91</v>
      </c>
      <c r="U35" s="33" t="s">
        <v>92</v>
      </c>
    </row>
    <row r="36" spans="1:21" ht="25.5" customHeight="1" x14ac:dyDescent="0.35">
      <c r="A36" s="356" t="s">
        <v>93</v>
      </c>
      <c r="B36" s="355"/>
      <c r="C36" s="356" t="s">
        <v>94</v>
      </c>
      <c r="D36" s="355"/>
      <c r="E36" s="357" t="s">
        <v>95</v>
      </c>
      <c r="F36" s="358"/>
      <c r="G36" s="354" t="s">
        <v>96</v>
      </c>
      <c r="H36" s="355"/>
      <c r="I36" s="354" t="s">
        <v>96</v>
      </c>
      <c r="J36" s="355"/>
      <c r="K36" s="354" t="s">
        <v>96</v>
      </c>
      <c r="L36" s="355"/>
      <c r="M36" s="357" t="s">
        <v>87</v>
      </c>
      <c r="N36" s="358"/>
      <c r="O36" s="354" t="s">
        <v>96</v>
      </c>
      <c r="P36" s="355"/>
      <c r="Q36" s="354" t="s">
        <v>96</v>
      </c>
      <c r="R36" s="355"/>
      <c r="S36" s="34" t="s">
        <v>97</v>
      </c>
      <c r="T36" s="34" t="s">
        <v>97</v>
      </c>
      <c r="U36" s="35" t="s">
        <v>98</v>
      </c>
    </row>
    <row r="37" spans="1:21" ht="25.5" customHeight="1" x14ac:dyDescent="0.35">
      <c r="A37" s="36" t="s">
        <v>99</v>
      </c>
      <c r="B37" s="37"/>
      <c r="C37" s="356" t="s">
        <v>94</v>
      </c>
      <c r="D37" s="355"/>
      <c r="E37" s="357" t="s">
        <v>95</v>
      </c>
      <c r="F37" s="358"/>
      <c r="G37" s="357" t="s">
        <v>100</v>
      </c>
      <c r="H37" s="358"/>
      <c r="I37" s="354" t="s">
        <v>96</v>
      </c>
      <c r="J37" s="355"/>
      <c r="K37" s="354" t="s">
        <v>96</v>
      </c>
      <c r="L37" s="355"/>
      <c r="M37" s="357" t="s">
        <v>87</v>
      </c>
      <c r="N37" s="358"/>
      <c r="O37" s="354" t="s">
        <v>96</v>
      </c>
      <c r="P37" s="355"/>
      <c r="Q37" s="354" t="s">
        <v>96</v>
      </c>
      <c r="R37" s="355"/>
      <c r="S37" s="34" t="s">
        <v>97</v>
      </c>
      <c r="T37" s="34" t="s">
        <v>97</v>
      </c>
      <c r="U37" s="38" t="s">
        <v>101</v>
      </c>
    </row>
    <row r="38" spans="1:21" ht="25.5" customHeight="1" x14ac:dyDescent="0.35">
      <c r="A38" s="356" t="s">
        <v>102</v>
      </c>
      <c r="B38" s="355"/>
      <c r="C38" s="356" t="s">
        <v>103</v>
      </c>
      <c r="D38" s="355"/>
      <c r="E38" s="357" t="s">
        <v>95</v>
      </c>
      <c r="F38" s="358"/>
      <c r="G38" s="354" t="s">
        <v>96</v>
      </c>
      <c r="H38" s="355"/>
      <c r="I38" s="359" t="s">
        <v>104</v>
      </c>
      <c r="J38" s="358"/>
      <c r="K38" s="354" t="s">
        <v>96</v>
      </c>
      <c r="L38" s="355"/>
      <c r="M38" s="357" t="s">
        <v>87</v>
      </c>
      <c r="N38" s="358"/>
      <c r="O38" s="354" t="s">
        <v>96</v>
      </c>
      <c r="P38" s="355"/>
      <c r="Q38" s="354" t="s">
        <v>96</v>
      </c>
      <c r="R38" s="355"/>
      <c r="S38" s="34" t="s">
        <v>97</v>
      </c>
      <c r="T38" s="34" t="s">
        <v>97</v>
      </c>
      <c r="U38" s="35" t="s">
        <v>105</v>
      </c>
    </row>
    <row r="39" spans="1:21" ht="42.75" customHeight="1" x14ac:dyDescent="0.35">
      <c r="A39" s="39" t="s">
        <v>106</v>
      </c>
      <c r="B39" s="37"/>
      <c r="C39" s="39" t="s">
        <v>103</v>
      </c>
      <c r="D39" s="37"/>
      <c r="E39" s="357" t="s">
        <v>95</v>
      </c>
      <c r="F39" s="358"/>
      <c r="G39" s="354" t="s">
        <v>96</v>
      </c>
      <c r="H39" s="355"/>
      <c r="I39" s="359" t="s">
        <v>107</v>
      </c>
      <c r="J39" s="358"/>
      <c r="K39" s="354" t="s">
        <v>96</v>
      </c>
      <c r="L39" s="355"/>
      <c r="M39" s="357" t="s">
        <v>87</v>
      </c>
      <c r="N39" s="358"/>
      <c r="O39" s="354" t="s">
        <v>96</v>
      </c>
      <c r="P39" s="355"/>
      <c r="Q39" s="354" t="s">
        <v>96</v>
      </c>
      <c r="R39" s="355"/>
      <c r="S39" s="34" t="s">
        <v>97</v>
      </c>
      <c r="T39" s="34" t="s">
        <v>97</v>
      </c>
      <c r="U39" s="35" t="s">
        <v>108</v>
      </c>
    </row>
    <row r="40" spans="1:21" ht="39" customHeight="1" x14ac:dyDescent="0.35">
      <c r="A40" s="356" t="s">
        <v>109</v>
      </c>
      <c r="B40" s="355"/>
      <c r="C40" s="356" t="s">
        <v>110</v>
      </c>
      <c r="D40" s="355"/>
      <c r="E40" s="357" t="s">
        <v>95</v>
      </c>
      <c r="F40" s="358"/>
      <c r="G40" s="357" t="s">
        <v>96</v>
      </c>
      <c r="H40" s="358"/>
      <c r="I40" s="359" t="s">
        <v>111</v>
      </c>
      <c r="J40" s="358"/>
      <c r="K40" s="357" t="s">
        <v>96</v>
      </c>
      <c r="L40" s="358"/>
      <c r="M40" s="357" t="s">
        <v>87</v>
      </c>
      <c r="N40" s="358"/>
      <c r="O40" s="354" t="s">
        <v>96</v>
      </c>
      <c r="P40" s="355"/>
      <c r="Q40" s="354" t="s">
        <v>96</v>
      </c>
      <c r="R40" s="355"/>
      <c r="S40" s="34" t="s">
        <v>97</v>
      </c>
      <c r="T40" s="34" t="s">
        <v>97</v>
      </c>
      <c r="U40" s="35" t="s">
        <v>112</v>
      </c>
    </row>
    <row r="41" spans="1:21" ht="25.5" customHeight="1" x14ac:dyDescent="0.35">
      <c r="A41" s="356" t="s">
        <v>113</v>
      </c>
      <c r="B41" s="355"/>
      <c r="C41" s="356" t="s">
        <v>114</v>
      </c>
      <c r="D41" s="355"/>
      <c r="E41" s="357" t="s">
        <v>95</v>
      </c>
      <c r="F41" s="358"/>
      <c r="G41" s="357" t="s">
        <v>96</v>
      </c>
      <c r="H41" s="358"/>
      <c r="I41" s="357" t="s">
        <v>96</v>
      </c>
      <c r="J41" s="358"/>
      <c r="K41" s="357" t="s">
        <v>96</v>
      </c>
      <c r="L41" s="358"/>
      <c r="M41" s="357" t="s">
        <v>87</v>
      </c>
      <c r="N41" s="358"/>
      <c r="O41" s="354" t="s">
        <v>96</v>
      </c>
      <c r="P41" s="355"/>
      <c r="Q41" s="354" t="s">
        <v>96</v>
      </c>
      <c r="R41" s="355"/>
      <c r="S41" s="34" t="s">
        <v>97</v>
      </c>
      <c r="T41" s="34" t="s">
        <v>97</v>
      </c>
      <c r="U41" s="35" t="s">
        <v>115</v>
      </c>
    </row>
    <row r="42" spans="1:21" ht="14.25" customHeight="1" x14ac:dyDescent="0.35">
      <c r="A42" s="365"/>
      <c r="B42" s="358"/>
      <c r="C42" s="357"/>
      <c r="D42" s="358"/>
      <c r="E42" s="357"/>
      <c r="F42" s="358"/>
      <c r="G42" s="357"/>
      <c r="H42" s="358"/>
      <c r="I42" s="359"/>
      <c r="J42" s="358"/>
      <c r="K42" s="357"/>
      <c r="L42" s="358"/>
      <c r="M42" s="357"/>
      <c r="N42" s="358"/>
      <c r="O42" s="357"/>
      <c r="P42" s="358"/>
      <c r="Q42" s="357"/>
      <c r="R42" s="331"/>
      <c r="S42" s="34"/>
      <c r="T42" s="34"/>
      <c r="U42" s="38"/>
    </row>
    <row r="43" spans="1:21" ht="14.25" customHeight="1" x14ac:dyDescent="0.35">
      <c r="A43" s="365"/>
      <c r="B43" s="358"/>
      <c r="C43" s="357"/>
      <c r="D43" s="358"/>
      <c r="E43" s="357"/>
      <c r="F43" s="358"/>
      <c r="G43" s="357"/>
      <c r="H43" s="358"/>
      <c r="I43" s="359"/>
      <c r="J43" s="358"/>
      <c r="K43" s="357"/>
      <c r="L43" s="358"/>
      <c r="M43" s="357"/>
      <c r="N43" s="358"/>
      <c r="O43" s="357"/>
      <c r="P43" s="358"/>
      <c r="Q43" s="357"/>
      <c r="R43" s="331"/>
      <c r="S43" s="34"/>
      <c r="T43" s="34"/>
      <c r="U43" s="38"/>
    </row>
    <row r="44" spans="1:21" ht="14.25" customHeight="1" x14ac:dyDescent="0.35">
      <c r="A44" s="371"/>
      <c r="B44" s="369"/>
      <c r="C44" s="368"/>
      <c r="D44" s="369"/>
      <c r="E44" s="368"/>
      <c r="F44" s="369"/>
      <c r="G44" s="368"/>
      <c r="H44" s="369"/>
      <c r="I44" s="372"/>
      <c r="J44" s="369"/>
      <c r="K44" s="368"/>
      <c r="L44" s="369"/>
      <c r="M44" s="368"/>
      <c r="N44" s="369"/>
      <c r="O44" s="368"/>
      <c r="P44" s="369"/>
      <c r="Q44" s="368"/>
      <c r="R44" s="370"/>
      <c r="S44" s="40"/>
      <c r="T44" s="40"/>
      <c r="U44" s="41"/>
    </row>
    <row r="45" spans="1:21" ht="14.25" customHeight="1" x14ac:dyDescent="0.35"/>
    <row r="46" spans="1:21" ht="54.75" customHeight="1" x14ac:dyDescent="0.35">
      <c r="A46" s="366" t="s">
        <v>116</v>
      </c>
      <c r="B46" s="367"/>
    </row>
    <row r="47" spans="1:21" ht="14.25" customHeight="1" x14ac:dyDescent="0.35"/>
    <row r="48" spans="1:21"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98">
    <mergeCell ref="A46:B46"/>
    <mergeCell ref="O44:P44"/>
    <mergeCell ref="Q44:R44"/>
    <mergeCell ref="A44:B44"/>
    <mergeCell ref="C44:D44"/>
    <mergeCell ref="E44:F44"/>
    <mergeCell ref="G44:H44"/>
    <mergeCell ref="I44:J44"/>
    <mergeCell ref="K44:L44"/>
    <mergeCell ref="M44:N44"/>
    <mergeCell ref="O42:P42"/>
    <mergeCell ref="Q42:R42"/>
    <mergeCell ref="A42:B42"/>
    <mergeCell ref="C42:D42"/>
    <mergeCell ref="E42:F42"/>
    <mergeCell ref="G42:H42"/>
    <mergeCell ref="I42:J42"/>
    <mergeCell ref="K42:L42"/>
    <mergeCell ref="M42:N42"/>
    <mergeCell ref="Q41:R41"/>
    <mergeCell ref="A41:B41"/>
    <mergeCell ref="C41:D41"/>
    <mergeCell ref="E41:F41"/>
    <mergeCell ref="G41:H41"/>
    <mergeCell ref="I41:J41"/>
    <mergeCell ref="K41:L41"/>
    <mergeCell ref="M41:N41"/>
    <mergeCell ref="G40:H40"/>
    <mergeCell ref="I40:J40"/>
    <mergeCell ref="K40:L40"/>
    <mergeCell ref="M40:N40"/>
    <mergeCell ref="O41:P41"/>
    <mergeCell ref="O39:P39"/>
    <mergeCell ref="Q39:R39"/>
    <mergeCell ref="O43:P43"/>
    <mergeCell ref="Q43:R43"/>
    <mergeCell ref="A43:B43"/>
    <mergeCell ref="C43:D43"/>
    <mergeCell ref="E43:F43"/>
    <mergeCell ref="G43:H43"/>
    <mergeCell ref="I43:J43"/>
    <mergeCell ref="K43:L43"/>
    <mergeCell ref="M43:N43"/>
    <mergeCell ref="O40:P40"/>
    <mergeCell ref="Q40:R40"/>
    <mergeCell ref="A40:B40"/>
    <mergeCell ref="C40:D40"/>
    <mergeCell ref="E40:F40"/>
    <mergeCell ref="E39:F39"/>
    <mergeCell ref="G39:H39"/>
    <mergeCell ref="I39:J39"/>
    <mergeCell ref="K39:L39"/>
    <mergeCell ref="M39:N39"/>
    <mergeCell ref="O37:P37"/>
    <mergeCell ref="Q37:R37"/>
    <mergeCell ref="C36:D36"/>
    <mergeCell ref="C37:D37"/>
    <mergeCell ref="E37:F37"/>
    <mergeCell ref="G37:H37"/>
    <mergeCell ref="I37:J37"/>
    <mergeCell ref="K37:L37"/>
    <mergeCell ref="M37:N37"/>
    <mergeCell ref="K35:L35"/>
    <mergeCell ref="A36:B36"/>
    <mergeCell ref="E36:F36"/>
    <mergeCell ref="G36:H36"/>
    <mergeCell ref="I36:J36"/>
    <mergeCell ref="K36:L36"/>
    <mergeCell ref="A18:U18"/>
    <mergeCell ref="A19:U19"/>
    <mergeCell ref="M35:N35"/>
    <mergeCell ref="O35:P35"/>
    <mergeCell ref="M36:N36"/>
    <mergeCell ref="O36:P36"/>
    <mergeCell ref="Q36:R36"/>
    <mergeCell ref="A20:U32"/>
    <mergeCell ref="A33:U33"/>
    <mergeCell ref="A34:U34"/>
    <mergeCell ref="A35:B35"/>
    <mergeCell ref="C35:D35"/>
    <mergeCell ref="E35:F35"/>
    <mergeCell ref="G35:H35"/>
    <mergeCell ref="Q35:R35"/>
    <mergeCell ref="I35:J35"/>
    <mergeCell ref="A1:U1"/>
    <mergeCell ref="A2:E2"/>
    <mergeCell ref="A3:U3"/>
    <mergeCell ref="A4:U4"/>
    <mergeCell ref="A5:U17"/>
    <mergeCell ref="O38:P38"/>
    <mergeCell ref="Q38:R38"/>
    <mergeCell ref="A38:B38"/>
    <mergeCell ref="C38:D38"/>
    <mergeCell ref="E38:F38"/>
    <mergeCell ref="G38:H38"/>
    <mergeCell ref="I38:J38"/>
    <mergeCell ref="K38:L38"/>
    <mergeCell ref="M38:N38"/>
  </mergeCells>
  <hyperlinks>
    <hyperlink ref="U36" r:id="rId1" xr:uid="{00000000-0004-0000-0300-000000000000}"/>
    <hyperlink ref="U38" r:id="rId2" xr:uid="{00000000-0004-0000-0300-000001000000}"/>
    <hyperlink ref="U39" r:id="rId3" xr:uid="{00000000-0004-0000-0300-000002000000}"/>
    <hyperlink ref="U40" r:id="rId4" xr:uid="{00000000-0004-0000-0300-000003000000}"/>
    <hyperlink ref="U41" r:id="rId5" xr:uid="{00000000-0004-0000-0300-000004000000}"/>
  </hyperlink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75B5"/>
  </sheetPr>
  <dimension ref="A1:L994"/>
  <sheetViews>
    <sheetView topLeftCell="A58" workbookViewId="0">
      <selection activeCell="G72" sqref="G72"/>
    </sheetView>
  </sheetViews>
  <sheetFormatPr baseColWidth="10" defaultColWidth="14.453125" defaultRowHeight="15" customHeight="1" x14ac:dyDescent="0.35"/>
  <cols>
    <col min="1" max="1" width="25.7265625" customWidth="1"/>
    <col min="2" max="2" width="22.26953125" customWidth="1"/>
    <col min="3" max="3" width="25.453125" customWidth="1"/>
    <col min="4" max="4" width="28.7265625" customWidth="1"/>
    <col min="5" max="5" width="17.7265625" customWidth="1"/>
    <col min="6" max="6" width="21.26953125" customWidth="1"/>
    <col min="7" max="7" width="30.26953125" customWidth="1"/>
    <col min="8" max="8" width="22" customWidth="1"/>
    <col min="9" max="9" width="21" customWidth="1"/>
    <col min="10" max="10" width="17.26953125" customWidth="1"/>
    <col min="11" max="11" width="17.7265625" customWidth="1"/>
    <col min="12" max="12" width="24.54296875" customWidth="1"/>
    <col min="13" max="26" width="10.7265625" customWidth="1"/>
  </cols>
  <sheetData>
    <row r="1" spans="1:12" ht="24.75" customHeight="1" x14ac:dyDescent="0.35">
      <c r="A1" s="373" t="s">
        <v>117</v>
      </c>
      <c r="B1" s="351"/>
      <c r="C1" s="351"/>
      <c r="D1" s="351"/>
      <c r="E1" s="351"/>
      <c r="F1" s="351"/>
      <c r="G1" s="351"/>
      <c r="H1" s="351"/>
      <c r="I1" s="351"/>
      <c r="J1" s="351"/>
      <c r="K1" s="351"/>
      <c r="L1" s="323"/>
    </row>
    <row r="2" spans="1:12" ht="24.75" customHeight="1" x14ac:dyDescent="0.35">
      <c r="A2" s="374" t="s">
        <v>118</v>
      </c>
      <c r="B2" s="340"/>
      <c r="C2" s="340"/>
      <c r="D2" s="340"/>
      <c r="E2" s="341"/>
      <c r="F2" s="42"/>
    </row>
    <row r="3" spans="1:12" ht="36.75" customHeight="1" x14ac:dyDescent="0.35">
      <c r="A3" s="43" t="s">
        <v>119</v>
      </c>
      <c r="B3" s="44" t="s">
        <v>120</v>
      </c>
      <c r="C3" s="45" t="s">
        <v>121</v>
      </c>
      <c r="D3" s="46" t="s">
        <v>122</v>
      </c>
      <c r="E3" s="47" t="s">
        <v>123</v>
      </c>
    </row>
    <row r="4" spans="1:12" ht="14.25" customHeight="1" x14ac:dyDescent="0.35">
      <c r="A4" s="48" t="s">
        <v>124</v>
      </c>
      <c r="B4" s="49" t="s">
        <v>125</v>
      </c>
      <c r="C4" s="50" t="s">
        <v>126</v>
      </c>
      <c r="D4" s="50" t="s">
        <v>127</v>
      </c>
      <c r="E4" s="51">
        <v>6</v>
      </c>
    </row>
    <row r="5" spans="1:12" ht="14.25" customHeight="1" x14ac:dyDescent="0.35">
      <c r="A5" s="52" t="s">
        <v>128</v>
      </c>
      <c r="B5" s="53" t="s">
        <v>125</v>
      </c>
      <c r="C5" s="54" t="s">
        <v>126</v>
      </c>
      <c r="D5" s="54" t="s">
        <v>129</v>
      </c>
      <c r="E5" s="55">
        <v>18</v>
      </c>
    </row>
    <row r="6" spans="1:12" ht="14.25" customHeight="1" x14ac:dyDescent="0.35">
      <c r="A6" s="52" t="s">
        <v>130</v>
      </c>
      <c r="B6" s="53" t="s">
        <v>125</v>
      </c>
      <c r="C6" s="54" t="s">
        <v>131</v>
      </c>
      <c r="D6" s="54" t="s">
        <v>132</v>
      </c>
      <c r="E6" s="55">
        <v>12</v>
      </c>
    </row>
    <row r="7" spans="1:12" ht="14.25" customHeight="1" x14ac:dyDescent="0.35">
      <c r="A7" s="52" t="s">
        <v>133</v>
      </c>
      <c r="B7" s="53" t="s">
        <v>134</v>
      </c>
      <c r="C7" s="54" t="s">
        <v>135</v>
      </c>
      <c r="D7" s="54" t="s">
        <v>136</v>
      </c>
      <c r="E7" s="55">
        <v>6</v>
      </c>
    </row>
    <row r="8" spans="1:12" ht="14.25" customHeight="1" x14ac:dyDescent="0.35">
      <c r="A8" s="52" t="s">
        <v>137</v>
      </c>
      <c r="B8" s="53" t="s">
        <v>125</v>
      </c>
      <c r="C8" s="54" t="s">
        <v>126</v>
      </c>
      <c r="D8" s="54" t="s">
        <v>138</v>
      </c>
      <c r="E8" s="55">
        <v>12</v>
      </c>
    </row>
    <row r="9" spans="1:12" ht="14.25" customHeight="1" x14ac:dyDescent="0.35">
      <c r="A9" s="52" t="s">
        <v>139</v>
      </c>
      <c r="B9" s="53" t="s">
        <v>134</v>
      </c>
      <c r="C9" s="54" t="s">
        <v>135</v>
      </c>
      <c r="D9" s="54" t="s">
        <v>140</v>
      </c>
      <c r="E9" s="55">
        <v>16</v>
      </c>
      <c r="F9" s="56"/>
    </row>
    <row r="10" spans="1:12" ht="14.25" customHeight="1" x14ac:dyDescent="0.35">
      <c r="A10" s="52" t="s">
        <v>141</v>
      </c>
      <c r="B10" s="53" t="s">
        <v>125</v>
      </c>
      <c r="C10" s="54" t="s">
        <v>126</v>
      </c>
      <c r="D10" s="54" t="s">
        <v>142</v>
      </c>
      <c r="E10" s="55">
        <v>12</v>
      </c>
      <c r="F10" s="56"/>
    </row>
    <row r="11" spans="1:12" ht="14.25" customHeight="1" x14ac:dyDescent="0.35">
      <c r="A11" s="52" t="s">
        <v>143</v>
      </c>
      <c r="B11" s="53" t="s">
        <v>134</v>
      </c>
      <c r="C11" s="54" t="s">
        <v>135</v>
      </c>
      <c r="D11" s="54" t="s">
        <v>144</v>
      </c>
      <c r="E11" s="55">
        <v>16</v>
      </c>
      <c r="F11" s="56"/>
    </row>
    <row r="12" spans="1:12" ht="14.25" customHeight="1" x14ac:dyDescent="0.35">
      <c r="A12" s="52" t="s">
        <v>145</v>
      </c>
      <c r="B12" s="53" t="s">
        <v>125</v>
      </c>
      <c r="C12" s="54" t="s">
        <v>126</v>
      </c>
      <c r="D12" s="54" t="s">
        <v>146</v>
      </c>
      <c r="E12" s="55">
        <v>23</v>
      </c>
      <c r="F12" s="56"/>
    </row>
    <row r="13" spans="1:12" ht="14.25" customHeight="1" x14ac:dyDescent="0.35">
      <c r="A13" s="52" t="s">
        <v>147</v>
      </c>
      <c r="B13" s="53" t="s">
        <v>125</v>
      </c>
      <c r="C13" s="54" t="s">
        <v>126</v>
      </c>
      <c r="D13" s="54" t="s">
        <v>148</v>
      </c>
      <c r="E13" s="55">
        <v>6</v>
      </c>
      <c r="F13" s="56"/>
      <c r="G13" s="56"/>
    </row>
    <row r="14" spans="1:12" ht="14.25" customHeight="1" x14ac:dyDescent="0.35">
      <c r="A14" s="52" t="s">
        <v>149</v>
      </c>
      <c r="B14" s="53" t="s">
        <v>125</v>
      </c>
      <c r="C14" s="54" t="s">
        <v>126</v>
      </c>
      <c r="D14" s="54" t="s">
        <v>150</v>
      </c>
      <c r="E14" s="55">
        <v>6</v>
      </c>
      <c r="F14" s="56"/>
      <c r="G14" s="56"/>
      <c r="H14" s="56"/>
      <c r="I14" s="56"/>
      <c r="J14" s="56"/>
    </row>
    <row r="15" spans="1:12" ht="14.25" customHeight="1" x14ac:dyDescent="0.35">
      <c r="A15" s="52" t="s">
        <v>151</v>
      </c>
      <c r="B15" s="53" t="s">
        <v>152</v>
      </c>
      <c r="C15" s="54" t="s">
        <v>126</v>
      </c>
      <c r="D15" s="54" t="s">
        <v>153</v>
      </c>
      <c r="E15" s="55">
        <v>12</v>
      </c>
      <c r="F15" s="56"/>
      <c r="G15" s="56"/>
      <c r="H15" s="56"/>
      <c r="I15" s="56"/>
      <c r="J15" s="56"/>
    </row>
    <row r="16" spans="1:12" ht="14.25" customHeight="1" x14ac:dyDescent="0.35">
      <c r="A16" s="52" t="s">
        <v>154</v>
      </c>
      <c r="B16" s="53" t="s">
        <v>134</v>
      </c>
      <c r="C16" s="54" t="s">
        <v>135</v>
      </c>
      <c r="D16" s="54" t="s">
        <v>155</v>
      </c>
      <c r="E16" s="55">
        <v>22</v>
      </c>
      <c r="F16" s="56"/>
      <c r="G16" s="56"/>
      <c r="H16" s="56"/>
      <c r="I16" s="56"/>
      <c r="J16" s="56"/>
    </row>
    <row r="17" spans="1:10" ht="14.25" customHeight="1" x14ac:dyDescent="0.35">
      <c r="A17" s="52" t="s">
        <v>156</v>
      </c>
      <c r="B17" s="53" t="s">
        <v>134</v>
      </c>
      <c r="C17" s="54" t="s">
        <v>135</v>
      </c>
      <c r="D17" s="54" t="s">
        <v>157</v>
      </c>
      <c r="E17" s="55">
        <v>12</v>
      </c>
      <c r="F17" s="56"/>
    </row>
    <row r="18" spans="1:10" ht="14.25" customHeight="1" x14ac:dyDescent="0.35">
      <c r="A18" s="52" t="s">
        <v>158</v>
      </c>
      <c r="B18" s="53" t="s">
        <v>152</v>
      </c>
      <c r="C18" s="54" t="s">
        <v>126</v>
      </c>
      <c r="D18" s="54" t="s">
        <v>159</v>
      </c>
      <c r="E18" s="55">
        <v>12</v>
      </c>
      <c r="F18" s="56"/>
    </row>
    <row r="19" spans="1:10" ht="14.25" customHeight="1" x14ac:dyDescent="0.35">
      <c r="A19" s="57" t="s">
        <v>160</v>
      </c>
      <c r="B19" s="53" t="s">
        <v>125</v>
      </c>
      <c r="C19" s="54" t="s">
        <v>161</v>
      </c>
      <c r="D19" s="54" t="s">
        <v>162</v>
      </c>
      <c r="E19" s="55">
        <v>12</v>
      </c>
      <c r="F19" s="56"/>
    </row>
    <row r="20" spans="1:10" ht="14.25" customHeight="1" x14ac:dyDescent="0.35">
      <c r="A20" s="52" t="s">
        <v>163</v>
      </c>
      <c r="B20" s="53" t="s">
        <v>134</v>
      </c>
      <c r="C20" s="54" t="s">
        <v>135</v>
      </c>
      <c r="D20" s="54" t="s">
        <v>164</v>
      </c>
      <c r="E20" s="55">
        <v>28</v>
      </c>
      <c r="F20" s="56"/>
    </row>
    <row r="21" spans="1:10" ht="14.25" customHeight="1" x14ac:dyDescent="0.35">
      <c r="A21" s="57" t="s">
        <v>165</v>
      </c>
      <c r="B21" s="53" t="s">
        <v>125</v>
      </c>
      <c r="C21" s="58" t="s">
        <v>166</v>
      </c>
      <c r="D21" s="54" t="s">
        <v>167</v>
      </c>
      <c r="E21" s="55">
        <v>6</v>
      </c>
      <c r="F21" s="56"/>
    </row>
    <row r="22" spans="1:10" ht="14.25" customHeight="1" x14ac:dyDescent="0.35">
      <c r="A22" s="52" t="s">
        <v>168</v>
      </c>
      <c r="B22" s="53" t="s">
        <v>125</v>
      </c>
      <c r="C22" s="54" t="s">
        <v>126</v>
      </c>
      <c r="D22" s="54" t="s">
        <v>169</v>
      </c>
      <c r="E22" s="55">
        <v>6</v>
      </c>
      <c r="F22" s="56"/>
    </row>
    <row r="23" spans="1:10" ht="14.25" customHeight="1" x14ac:dyDescent="0.35">
      <c r="A23" s="52" t="s">
        <v>170</v>
      </c>
      <c r="B23" s="53" t="s">
        <v>134</v>
      </c>
      <c r="C23" s="54" t="s">
        <v>135</v>
      </c>
      <c r="D23" s="54" t="s">
        <v>171</v>
      </c>
      <c r="E23" s="55">
        <v>13</v>
      </c>
      <c r="F23" s="56"/>
    </row>
    <row r="24" spans="1:10" ht="14.25" customHeight="1" x14ac:dyDescent="0.35">
      <c r="A24" s="52" t="s">
        <v>172</v>
      </c>
      <c r="B24" s="53" t="s">
        <v>125</v>
      </c>
      <c r="C24" s="54" t="s">
        <v>173</v>
      </c>
      <c r="D24" s="54" t="s">
        <v>174</v>
      </c>
      <c r="E24" s="55">
        <v>22</v>
      </c>
      <c r="F24" s="56"/>
    </row>
    <row r="25" spans="1:10" ht="14.25" customHeight="1" x14ac:dyDescent="0.35">
      <c r="A25" s="52" t="s">
        <v>175</v>
      </c>
      <c r="B25" s="53" t="s">
        <v>134</v>
      </c>
      <c r="C25" s="54" t="s">
        <v>135</v>
      </c>
      <c r="D25" s="54" t="s">
        <v>176</v>
      </c>
      <c r="E25" s="55">
        <v>10</v>
      </c>
      <c r="F25" s="56"/>
    </row>
    <row r="26" spans="1:10" ht="14.25" customHeight="1" x14ac:dyDescent="0.35">
      <c r="A26" s="52" t="s">
        <v>177</v>
      </c>
      <c r="B26" s="53" t="s">
        <v>125</v>
      </c>
      <c r="C26" s="54" t="s">
        <v>131</v>
      </c>
      <c r="D26" s="54" t="s">
        <v>178</v>
      </c>
      <c r="E26" s="55">
        <v>10</v>
      </c>
      <c r="F26" s="56"/>
    </row>
    <row r="27" spans="1:10" ht="14.25" customHeight="1" x14ac:dyDescent="0.35">
      <c r="A27" s="52" t="s">
        <v>179</v>
      </c>
      <c r="B27" s="53" t="s">
        <v>134</v>
      </c>
      <c r="C27" s="54" t="s">
        <v>135</v>
      </c>
      <c r="D27" s="54" t="s">
        <v>180</v>
      </c>
      <c r="E27" s="55">
        <v>26</v>
      </c>
      <c r="F27" s="56"/>
    </row>
    <row r="28" spans="1:10" ht="14.25" customHeight="1" x14ac:dyDescent="0.35">
      <c r="A28" s="52" t="s">
        <v>181</v>
      </c>
      <c r="B28" s="53" t="s">
        <v>134</v>
      </c>
      <c r="C28" s="54" t="s">
        <v>135</v>
      </c>
      <c r="D28" s="54" t="s">
        <v>182</v>
      </c>
      <c r="E28" s="55">
        <v>12</v>
      </c>
      <c r="F28" s="56"/>
      <c r="G28" s="56"/>
      <c r="H28" s="56"/>
      <c r="I28" s="56"/>
      <c r="J28" s="56"/>
    </row>
    <row r="29" spans="1:10" ht="14.25" customHeight="1" x14ac:dyDescent="0.35">
      <c r="A29" s="57" t="s">
        <v>183</v>
      </c>
      <c r="B29" s="53" t="s">
        <v>125</v>
      </c>
      <c r="C29" s="58" t="s">
        <v>184</v>
      </c>
      <c r="D29" s="54" t="s">
        <v>185</v>
      </c>
      <c r="E29" s="55">
        <v>10</v>
      </c>
      <c r="F29" s="56"/>
      <c r="G29" s="56"/>
      <c r="H29" s="56"/>
      <c r="I29" s="56"/>
      <c r="J29" s="56"/>
    </row>
    <row r="30" spans="1:10" ht="14.25" customHeight="1" x14ac:dyDescent="0.35">
      <c r="A30" s="52" t="s">
        <v>186</v>
      </c>
      <c r="B30" s="53" t="s">
        <v>134</v>
      </c>
      <c r="C30" s="54" t="s">
        <v>135</v>
      </c>
      <c r="D30" s="54" t="s">
        <v>187</v>
      </c>
      <c r="E30" s="55">
        <v>34</v>
      </c>
      <c r="F30" s="56"/>
      <c r="G30" s="56"/>
      <c r="H30" s="56"/>
      <c r="I30" s="56"/>
      <c r="J30" s="56"/>
    </row>
    <row r="31" spans="1:10" ht="14.25" customHeight="1" x14ac:dyDescent="0.35">
      <c r="A31" s="52" t="s">
        <v>188</v>
      </c>
      <c r="B31" s="53" t="s">
        <v>134</v>
      </c>
      <c r="C31" s="54" t="s">
        <v>135</v>
      </c>
      <c r="D31" s="54" t="s">
        <v>189</v>
      </c>
      <c r="E31" s="55">
        <v>12</v>
      </c>
      <c r="F31" s="56"/>
      <c r="G31" s="56"/>
      <c r="H31" s="56"/>
      <c r="I31" s="56"/>
      <c r="J31" s="56"/>
    </row>
    <row r="32" spans="1:10" ht="14.25" customHeight="1" x14ac:dyDescent="0.35">
      <c r="A32" s="52" t="s">
        <v>190</v>
      </c>
      <c r="B32" s="53" t="s">
        <v>125</v>
      </c>
      <c r="C32" s="54" t="s">
        <v>126</v>
      </c>
      <c r="D32" s="54" t="s">
        <v>191</v>
      </c>
      <c r="E32" s="55">
        <v>18</v>
      </c>
      <c r="F32" s="56"/>
      <c r="G32" s="56"/>
      <c r="H32" s="56"/>
      <c r="I32" s="56"/>
      <c r="J32" s="56"/>
    </row>
    <row r="33" spans="1:10" ht="14.25" customHeight="1" x14ac:dyDescent="0.35">
      <c r="A33" s="57" t="s">
        <v>192</v>
      </c>
      <c r="B33" s="53" t="s">
        <v>193</v>
      </c>
      <c r="C33" s="58" t="s">
        <v>131</v>
      </c>
      <c r="D33" s="54" t="s">
        <v>194</v>
      </c>
      <c r="E33" s="55">
        <v>10</v>
      </c>
      <c r="F33" s="56"/>
      <c r="G33" s="56"/>
      <c r="H33" s="56"/>
      <c r="I33" s="56"/>
      <c r="J33" s="56"/>
    </row>
    <row r="34" spans="1:10" ht="14.25" customHeight="1" x14ac:dyDescent="0.35">
      <c r="A34" s="57" t="s">
        <v>195</v>
      </c>
      <c r="B34" s="53" t="s">
        <v>125</v>
      </c>
      <c r="C34" s="58" t="s">
        <v>196</v>
      </c>
      <c r="D34" s="54" t="s">
        <v>197</v>
      </c>
      <c r="E34" s="55">
        <v>12</v>
      </c>
      <c r="F34" s="56"/>
      <c r="G34" s="56"/>
      <c r="H34" s="56"/>
      <c r="I34" s="56"/>
      <c r="J34" s="56"/>
    </row>
    <row r="35" spans="1:10" ht="14.25" customHeight="1" x14ac:dyDescent="0.35">
      <c r="A35" s="52" t="s">
        <v>198</v>
      </c>
      <c r="B35" s="53" t="s">
        <v>134</v>
      </c>
      <c r="C35" s="54" t="s">
        <v>135</v>
      </c>
      <c r="D35" s="54" t="s">
        <v>199</v>
      </c>
      <c r="E35" s="55">
        <v>28</v>
      </c>
      <c r="F35" s="56"/>
      <c r="G35" s="56"/>
      <c r="H35" s="56"/>
      <c r="I35" s="56"/>
      <c r="J35" s="56"/>
    </row>
    <row r="36" spans="1:10" ht="14.25" customHeight="1" x14ac:dyDescent="0.35">
      <c r="A36" s="57" t="s">
        <v>200</v>
      </c>
      <c r="B36" s="53" t="s">
        <v>125</v>
      </c>
      <c r="C36" s="54" t="s">
        <v>131</v>
      </c>
      <c r="D36" s="54" t="s">
        <v>201</v>
      </c>
      <c r="E36" s="55">
        <v>12</v>
      </c>
      <c r="F36" s="56"/>
      <c r="G36" s="56"/>
      <c r="H36" s="56"/>
      <c r="I36" s="56"/>
      <c r="J36" s="56"/>
    </row>
    <row r="37" spans="1:10" ht="14.25" customHeight="1" x14ac:dyDescent="0.35">
      <c r="A37" s="57" t="s">
        <v>202</v>
      </c>
      <c r="B37" s="53" t="s">
        <v>125</v>
      </c>
      <c r="C37" s="58" t="s">
        <v>203</v>
      </c>
      <c r="D37" s="54" t="s">
        <v>204</v>
      </c>
      <c r="E37" s="55">
        <v>6</v>
      </c>
      <c r="F37" s="56"/>
      <c r="G37" s="56"/>
      <c r="H37" s="56"/>
      <c r="I37" s="56"/>
      <c r="J37" s="56"/>
    </row>
    <row r="38" spans="1:10" ht="14.25" customHeight="1" x14ac:dyDescent="0.35">
      <c r="A38" s="52" t="s">
        <v>205</v>
      </c>
      <c r="B38" s="53" t="s">
        <v>134</v>
      </c>
      <c r="C38" s="54" t="s">
        <v>135</v>
      </c>
      <c r="D38" s="54" t="s">
        <v>206</v>
      </c>
      <c r="E38" s="55">
        <v>37</v>
      </c>
      <c r="F38" s="56"/>
      <c r="G38" s="56"/>
      <c r="H38" s="56"/>
      <c r="I38" s="56"/>
      <c r="J38" s="56"/>
    </row>
    <row r="39" spans="1:10" ht="14.25" customHeight="1" x14ac:dyDescent="0.35">
      <c r="A39" s="56"/>
      <c r="B39" s="56"/>
      <c r="C39" s="56"/>
      <c r="D39" s="56"/>
      <c r="E39" s="319">
        <f>SUM(E4:E38)</f>
        <v>515</v>
      </c>
      <c r="G39" s="56"/>
      <c r="H39" s="56"/>
      <c r="I39" s="56"/>
      <c r="J39" s="56"/>
    </row>
    <row r="40" spans="1:10" ht="14.25" customHeight="1" x14ac:dyDescent="0.35">
      <c r="A40" s="56"/>
      <c r="B40" s="56"/>
      <c r="C40" s="56"/>
      <c r="D40" s="56"/>
      <c r="E40" s="56"/>
      <c r="G40" s="56"/>
      <c r="H40" s="56"/>
      <c r="I40" s="56"/>
      <c r="J40" s="56"/>
    </row>
    <row r="41" spans="1:10" ht="14.25" customHeight="1" x14ac:dyDescent="0.35">
      <c r="A41" s="56"/>
      <c r="B41" s="56"/>
      <c r="C41" s="56"/>
      <c r="D41" s="56"/>
      <c r="E41" s="56"/>
      <c r="G41" s="56"/>
      <c r="H41" s="56"/>
      <c r="I41" s="56"/>
      <c r="J41" s="56"/>
    </row>
    <row r="42" spans="1:10" ht="14.25" customHeight="1" x14ac:dyDescent="0.35">
      <c r="A42" s="56"/>
      <c r="B42" s="56"/>
      <c r="C42" s="56"/>
      <c r="D42" s="56"/>
      <c r="E42" s="56"/>
      <c r="G42" s="56"/>
      <c r="H42" s="56"/>
      <c r="I42" s="56"/>
      <c r="J42" s="56"/>
    </row>
    <row r="43" spans="1:10" ht="14.25" customHeight="1" x14ac:dyDescent="0.35">
      <c r="A43" s="375" t="s">
        <v>207</v>
      </c>
      <c r="B43" s="376"/>
      <c r="C43" s="376"/>
      <c r="D43" s="376"/>
      <c r="E43" s="376"/>
      <c r="F43" s="338"/>
      <c r="G43" s="56"/>
      <c r="H43" s="56"/>
      <c r="I43" s="56"/>
      <c r="J43" s="56"/>
    </row>
    <row r="44" spans="1:10" ht="14.25" customHeight="1" x14ac:dyDescent="0.35">
      <c r="A44" s="59" t="s">
        <v>119</v>
      </c>
      <c r="B44" s="59" t="s">
        <v>208</v>
      </c>
      <c r="C44" s="60" t="s">
        <v>209</v>
      </c>
      <c r="D44" s="61" t="s">
        <v>122</v>
      </c>
      <c r="E44" s="61" t="s">
        <v>210</v>
      </c>
      <c r="F44" s="62" t="s">
        <v>211</v>
      </c>
      <c r="G44" s="56"/>
      <c r="H44" s="56"/>
      <c r="I44" s="56"/>
      <c r="J44" s="56"/>
    </row>
    <row r="45" spans="1:10" ht="14.25" customHeight="1" x14ac:dyDescent="0.35">
      <c r="A45" s="63" t="s">
        <v>212</v>
      </c>
      <c r="B45" s="64" t="s">
        <v>213</v>
      </c>
      <c r="C45" s="64" t="s">
        <v>135</v>
      </c>
      <c r="D45" s="65" t="s">
        <v>214</v>
      </c>
      <c r="E45" s="64">
        <v>15</v>
      </c>
      <c r="F45" s="66" t="s">
        <v>215</v>
      </c>
      <c r="G45" s="56"/>
      <c r="H45" s="56"/>
      <c r="I45" s="56"/>
      <c r="J45" s="56"/>
    </row>
    <row r="46" spans="1:10" ht="14.25" customHeight="1" x14ac:dyDescent="0.35">
      <c r="A46" s="52" t="s">
        <v>216</v>
      </c>
      <c r="B46" s="53" t="s">
        <v>213</v>
      </c>
      <c r="C46" s="53" t="s">
        <v>217</v>
      </c>
      <c r="D46" s="67" t="s">
        <v>218</v>
      </c>
      <c r="E46" s="53">
        <v>10</v>
      </c>
      <c r="F46" s="65" t="s">
        <v>219</v>
      </c>
      <c r="G46" s="56"/>
      <c r="H46" s="56"/>
      <c r="I46" s="56"/>
      <c r="J46" s="56"/>
    </row>
    <row r="47" spans="1:10" ht="14.25" customHeight="1" x14ac:dyDescent="0.35">
      <c r="A47" s="52" t="s">
        <v>220</v>
      </c>
      <c r="B47" s="53" t="s">
        <v>213</v>
      </c>
      <c r="C47" s="53" t="s">
        <v>221</v>
      </c>
      <c r="D47" s="65" t="s">
        <v>222</v>
      </c>
      <c r="E47" s="53">
        <v>12</v>
      </c>
      <c r="F47" s="65" t="s">
        <v>223</v>
      </c>
      <c r="G47" s="56"/>
      <c r="H47" s="56"/>
      <c r="I47" s="56"/>
      <c r="J47" s="56"/>
    </row>
    <row r="48" spans="1:10" ht="14.25" customHeight="1" x14ac:dyDescent="0.35">
      <c r="A48" s="52" t="s">
        <v>224</v>
      </c>
      <c r="B48" s="53" t="s">
        <v>213</v>
      </c>
      <c r="C48" s="53" t="s">
        <v>225</v>
      </c>
      <c r="D48" s="65" t="s">
        <v>226</v>
      </c>
      <c r="E48" s="53">
        <v>10</v>
      </c>
      <c r="F48" s="65" t="s">
        <v>227</v>
      </c>
    </row>
    <row r="49" spans="1:10" ht="14.25" customHeight="1" x14ac:dyDescent="0.35">
      <c r="A49" s="52" t="s">
        <v>228</v>
      </c>
      <c r="B49" s="53" t="s">
        <v>213</v>
      </c>
      <c r="C49" s="53" t="s">
        <v>221</v>
      </c>
      <c r="D49" s="67" t="s">
        <v>229</v>
      </c>
      <c r="E49" s="53">
        <v>7</v>
      </c>
      <c r="F49" s="65" t="s">
        <v>230</v>
      </c>
      <c r="G49" s="56"/>
      <c r="H49" s="56"/>
      <c r="I49" s="56"/>
      <c r="J49" s="56"/>
    </row>
    <row r="50" spans="1:10" ht="14.25" customHeight="1" thickBot="1" x14ac:dyDescent="0.4">
      <c r="A50" s="52" t="s">
        <v>231</v>
      </c>
      <c r="B50" s="53" t="s">
        <v>213</v>
      </c>
      <c r="C50" s="53" t="s">
        <v>135</v>
      </c>
      <c r="D50" s="65" t="s">
        <v>232</v>
      </c>
      <c r="E50" s="53">
        <v>16</v>
      </c>
      <c r="F50" s="65" t="s">
        <v>233</v>
      </c>
      <c r="G50" s="56"/>
      <c r="H50" s="56"/>
      <c r="I50" s="56"/>
      <c r="J50" s="56"/>
    </row>
    <row r="51" spans="1:10" ht="14.25" customHeight="1" thickBot="1" x14ac:dyDescent="0.4">
      <c r="A51" s="52" t="s">
        <v>234</v>
      </c>
      <c r="B51" s="53" t="s">
        <v>213</v>
      </c>
      <c r="C51" s="53" t="s">
        <v>235</v>
      </c>
      <c r="D51" s="67" t="s">
        <v>236</v>
      </c>
      <c r="E51" s="70">
        <v>9</v>
      </c>
      <c r="F51" s="65" t="s">
        <v>237</v>
      </c>
      <c r="G51" s="56"/>
      <c r="H51" s="56"/>
      <c r="I51" s="56"/>
      <c r="J51" s="56"/>
    </row>
    <row r="52" spans="1:10" ht="14.25" customHeight="1" thickBot="1" x14ac:dyDescent="0.4">
      <c r="A52" s="52" t="s">
        <v>238</v>
      </c>
      <c r="B52" s="53" t="s">
        <v>213</v>
      </c>
      <c r="C52" s="53" t="s">
        <v>221</v>
      </c>
      <c r="D52" s="58" t="s">
        <v>239</v>
      </c>
      <c r="E52" s="321">
        <v>11</v>
      </c>
      <c r="F52" s="304" t="s">
        <v>240</v>
      </c>
      <c r="G52" s="56"/>
      <c r="H52" s="56"/>
      <c r="I52" s="56"/>
      <c r="J52" s="56"/>
    </row>
    <row r="53" spans="1:10" ht="14.25" customHeight="1" thickBot="1" x14ac:dyDescent="0.4">
      <c r="A53" s="52" t="s">
        <v>241</v>
      </c>
      <c r="B53" s="53" t="s">
        <v>213</v>
      </c>
      <c r="C53" s="53" t="s">
        <v>221</v>
      </c>
      <c r="D53" s="65" t="s">
        <v>242</v>
      </c>
      <c r="E53" s="34">
        <v>11</v>
      </c>
      <c r="F53" s="65" t="s">
        <v>243</v>
      </c>
      <c r="G53" s="56"/>
      <c r="H53" s="56"/>
      <c r="I53" s="56"/>
      <c r="J53" s="56"/>
    </row>
    <row r="54" spans="1:10" ht="14.25" customHeight="1" thickBot="1" x14ac:dyDescent="0.4">
      <c r="A54" s="52" t="s">
        <v>244</v>
      </c>
      <c r="B54" s="53" t="s">
        <v>213</v>
      </c>
      <c r="C54" s="53" t="s">
        <v>221</v>
      </c>
      <c r="D54" s="58" t="s">
        <v>245</v>
      </c>
      <c r="E54" s="321">
        <v>14</v>
      </c>
      <c r="F54" s="304" t="s">
        <v>240</v>
      </c>
      <c r="G54" s="56"/>
      <c r="H54" s="56"/>
      <c r="I54" s="56"/>
      <c r="J54" s="56"/>
    </row>
    <row r="55" spans="1:10" ht="14.25" customHeight="1" thickBot="1" x14ac:dyDescent="0.4">
      <c r="A55" s="57" t="s">
        <v>246</v>
      </c>
      <c r="B55" s="53" t="s">
        <v>213</v>
      </c>
      <c r="C55" s="53" t="s">
        <v>221</v>
      </c>
      <c r="D55" s="65" t="s">
        <v>247</v>
      </c>
      <c r="E55" s="49">
        <v>8</v>
      </c>
      <c r="F55" s="65" t="s">
        <v>248</v>
      </c>
      <c r="G55" s="56"/>
      <c r="H55" s="56"/>
      <c r="I55" s="56"/>
      <c r="J55" s="56"/>
    </row>
    <row r="56" spans="1:10" ht="14.25" customHeight="1" x14ac:dyDescent="0.35">
      <c r="E56" s="320">
        <f>SUM(E45:E55)</f>
        <v>123</v>
      </c>
      <c r="G56" s="56"/>
      <c r="H56" s="56"/>
      <c r="I56" s="56"/>
      <c r="J56" s="56"/>
    </row>
    <row r="57" spans="1:10" ht="14.25" customHeight="1" x14ac:dyDescent="0.35"/>
    <row r="58" spans="1:10" ht="14.25" customHeight="1" thickBot="1" x14ac:dyDescent="0.4">
      <c r="A58" s="377" t="s">
        <v>249</v>
      </c>
      <c r="B58" s="378"/>
      <c r="C58" s="378"/>
      <c r="D58" s="378"/>
      <c r="E58" s="378"/>
      <c r="F58" s="379"/>
    </row>
    <row r="59" spans="1:10" ht="14.25" customHeight="1" thickBot="1" x14ac:dyDescent="0.4">
      <c r="A59" s="68" t="s">
        <v>119</v>
      </c>
      <c r="B59" s="69" t="s">
        <v>208</v>
      </c>
      <c r="C59" s="69" t="s">
        <v>209</v>
      </c>
      <c r="D59" s="305" t="s">
        <v>122</v>
      </c>
      <c r="E59" s="305" t="s">
        <v>210</v>
      </c>
      <c r="F59" s="305" t="s">
        <v>211</v>
      </c>
    </row>
    <row r="60" spans="1:10" ht="14.25" customHeight="1" thickBot="1" x14ac:dyDescent="0.4">
      <c r="A60" s="52" t="s">
        <v>250</v>
      </c>
      <c r="B60" s="53" t="s">
        <v>251</v>
      </c>
      <c r="C60" s="54" t="s">
        <v>221</v>
      </c>
      <c r="D60" s="306" t="s">
        <v>252</v>
      </c>
      <c r="E60" s="307">
        <v>12</v>
      </c>
      <c r="F60" s="308" t="s">
        <v>253</v>
      </c>
    </row>
    <row r="61" spans="1:10" ht="14.25" customHeight="1" thickBot="1" x14ac:dyDescent="0.4">
      <c r="A61" s="52" t="s">
        <v>254</v>
      </c>
      <c r="B61" s="53" t="s">
        <v>255</v>
      </c>
      <c r="C61" s="54" t="s">
        <v>256</v>
      </c>
      <c r="D61" s="309" t="s">
        <v>257</v>
      </c>
      <c r="E61" s="53">
        <v>18</v>
      </c>
      <c r="F61" s="310" t="s">
        <v>258</v>
      </c>
    </row>
    <row r="62" spans="1:10" ht="14.25" customHeight="1" thickBot="1" x14ac:dyDescent="0.4">
      <c r="A62" s="52" t="s">
        <v>259</v>
      </c>
      <c r="B62" s="53" t="s">
        <v>255</v>
      </c>
      <c r="C62" s="54" t="s">
        <v>256</v>
      </c>
      <c r="D62" s="309" t="s">
        <v>260</v>
      </c>
      <c r="E62" s="70">
        <v>18</v>
      </c>
      <c r="F62" s="310" t="s">
        <v>258</v>
      </c>
    </row>
    <row r="63" spans="1:10" ht="14.25" customHeight="1" thickBot="1" x14ac:dyDescent="0.4">
      <c r="A63" s="52" t="s">
        <v>261</v>
      </c>
      <c r="B63" s="53" t="s">
        <v>262</v>
      </c>
      <c r="C63" s="54" t="s">
        <v>256</v>
      </c>
      <c r="D63" s="311" t="s">
        <v>263</v>
      </c>
      <c r="E63" s="316">
        <v>18</v>
      </c>
      <c r="F63" s="312" t="s">
        <v>258</v>
      </c>
    </row>
    <row r="64" spans="1:10" ht="14.25" customHeight="1" thickBot="1" x14ac:dyDescent="0.4">
      <c r="A64" s="52" t="s">
        <v>264</v>
      </c>
      <c r="B64" s="53" t="s">
        <v>265</v>
      </c>
      <c r="C64" s="54" t="s">
        <v>266</v>
      </c>
      <c r="D64" s="311" t="s">
        <v>267</v>
      </c>
      <c r="E64" s="317">
        <v>12</v>
      </c>
      <c r="F64" s="312" t="s">
        <v>268</v>
      </c>
    </row>
    <row r="65" spans="1:10" ht="14.25" customHeight="1" thickBot="1" x14ac:dyDescent="0.4">
      <c r="A65" s="52" t="s">
        <v>269</v>
      </c>
      <c r="B65" s="53" t="s">
        <v>270</v>
      </c>
      <c r="C65" s="54" t="s">
        <v>221</v>
      </c>
      <c r="D65" s="311" t="s">
        <v>271</v>
      </c>
      <c r="E65" s="315">
        <v>12</v>
      </c>
      <c r="F65" s="312" t="s">
        <v>272</v>
      </c>
    </row>
    <row r="66" spans="1:10" ht="14.25" customHeight="1" thickBot="1" x14ac:dyDescent="0.4">
      <c r="A66" s="52" t="s">
        <v>273</v>
      </c>
      <c r="B66" s="53" t="s">
        <v>274</v>
      </c>
      <c r="C66" s="54" t="s">
        <v>275</v>
      </c>
      <c r="D66" s="311" t="s">
        <v>276</v>
      </c>
      <c r="E66" s="316">
        <v>12</v>
      </c>
      <c r="F66" s="312" t="s">
        <v>277</v>
      </c>
    </row>
    <row r="67" spans="1:10" ht="14.25" customHeight="1" thickBot="1" x14ac:dyDescent="0.4">
      <c r="A67" s="52" t="s">
        <v>278</v>
      </c>
      <c r="B67" s="53" t="s">
        <v>279</v>
      </c>
      <c r="C67" s="54" t="s">
        <v>280</v>
      </c>
      <c r="D67" s="311" t="s">
        <v>281</v>
      </c>
      <c r="E67" s="316">
        <v>12</v>
      </c>
      <c r="F67" s="312" t="s">
        <v>282</v>
      </c>
    </row>
    <row r="68" spans="1:10" ht="14.25" customHeight="1" thickBot="1" x14ac:dyDescent="0.4">
      <c r="A68" s="52" t="s">
        <v>283</v>
      </c>
      <c r="B68" s="53" t="s">
        <v>284</v>
      </c>
      <c r="C68" s="54" t="s">
        <v>221</v>
      </c>
      <c r="D68" s="311" t="s">
        <v>285</v>
      </c>
      <c r="E68" s="317">
        <v>12</v>
      </c>
      <c r="F68" s="312" t="s">
        <v>272</v>
      </c>
    </row>
    <row r="69" spans="1:10" ht="14.25" customHeight="1" thickBot="1" x14ac:dyDescent="0.4">
      <c r="A69" s="52" t="s">
        <v>286</v>
      </c>
      <c r="B69" s="53" t="s">
        <v>287</v>
      </c>
      <c r="C69" s="54" t="s">
        <v>288</v>
      </c>
      <c r="D69" s="313" t="s">
        <v>289</v>
      </c>
      <c r="E69" s="318">
        <v>12</v>
      </c>
      <c r="F69" s="314" t="s">
        <v>290</v>
      </c>
      <c r="G69" s="56"/>
      <c r="H69" s="56"/>
      <c r="I69" s="56"/>
      <c r="J69" s="56"/>
    </row>
    <row r="70" spans="1:10" ht="14.25" customHeight="1" x14ac:dyDescent="0.35">
      <c r="E70" s="320">
        <f>SUM(E60:E69)</f>
        <v>138</v>
      </c>
    </row>
    <row r="71" spans="1:10" ht="14.25" customHeight="1" x14ac:dyDescent="0.35"/>
    <row r="72" spans="1:10" ht="14.25" customHeight="1" x14ac:dyDescent="0.35"/>
    <row r="73" spans="1:10" ht="14.25" customHeight="1" x14ac:dyDescent="0.35"/>
    <row r="74" spans="1:10" ht="14.25" customHeight="1" x14ac:dyDescent="0.35"/>
    <row r="75" spans="1:10" ht="14.25" customHeight="1" x14ac:dyDescent="0.35"/>
    <row r="76" spans="1:10" ht="14.25" customHeight="1" x14ac:dyDescent="0.35"/>
    <row r="77" spans="1:10" ht="14.25" customHeight="1" x14ac:dyDescent="0.35"/>
    <row r="78" spans="1:10" ht="14.25" customHeight="1" x14ac:dyDescent="0.35"/>
    <row r="79" spans="1:10" ht="14.25" customHeight="1" x14ac:dyDescent="0.35"/>
    <row r="80" spans="1:1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sheetData>
  <mergeCells count="4">
    <mergeCell ref="A1:L1"/>
    <mergeCell ref="A2:E2"/>
    <mergeCell ref="A43:F43"/>
    <mergeCell ref="A58:F58"/>
  </mergeCells>
  <hyperlinks>
    <hyperlink ref="D46" r:id="rId1" xr:uid="{00000000-0004-0000-0400-000000000000}"/>
    <hyperlink ref="D49" r:id="rId2" xr:uid="{00000000-0004-0000-0400-000001000000}"/>
    <hyperlink ref="D51" r:id="rId3" xr:uid="{00000000-0004-0000-0400-000002000000}"/>
  </hyperlinks>
  <pageMargins left="0.7" right="0.7" top="0.75" bottom="0.75" header="0" footer="0"/>
  <pageSetup paperSize="9" scale="4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Z1000"/>
  <sheetViews>
    <sheetView workbookViewId="0">
      <selection sqref="A1:M1"/>
    </sheetView>
  </sheetViews>
  <sheetFormatPr baseColWidth="10" defaultColWidth="14.453125" defaultRowHeight="15" customHeight="1" x14ac:dyDescent="0.35"/>
  <cols>
    <col min="1" max="1" width="74.26953125" customWidth="1"/>
    <col min="2" max="2" width="10.7265625" customWidth="1"/>
    <col min="3" max="3" width="21.26953125" customWidth="1"/>
    <col min="4" max="26" width="10.7265625" customWidth="1"/>
  </cols>
  <sheetData>
    <row r="1" spans="1:26" ht="16.5" customHeight="1" x14ac:dyDescent="0.35">
      <c r="A1" s="380" t="s">
        <v>291</v>
      </c>
      <c r="B1" s="345"/>
      <c r="C1" s="345"/>
      <c r="D1" s="345"/>
      <c r="E1" s="345"/>
      <c r="F1" s="345"/>
      <c r="G1" s="345"/>
      <c r="H1" s="345"/>
      <c r="I1" s="345"/>
      <c r="J1" s="345"/>
      <c r="K1" s="345"/>
      <c r="L1" s="345"/>
      <c r="M1" s="346"/>
      <c r="N1" s="56"/>
      <c r="O1" s="56"/>
      <c r="P1" s="56"/>
      <c r="Q1" s="56"/>
      <c r="R1" s="56"/>
      <c r="S1" s="56"/>
      <c r="T1" s="56"/>
      <c r="U1" s="56"/>
      <c r="V1" s="56"/>
      <c r="W1" s="56"/>
      <c r="X1" s="56"/>
      <c r="Y1" s="56"/>
      <c r="Z1" s="56"/>
    </row>
    <row r="2" spans="1:26" ht="20.25" customHeight="1" x14ac:dyDescent="0.35">
      <c r="A2" s="71" t="s">
        <v>292</v>
      </c>
      <c r="B2" s="381">
        <v>44942</v>
      </c>
      <c r="C2" s="323"/>
      <c r="D2" s="382"/>
      <c r="E2" s="383"/>
      <c r="F2" s="383"/>
      <c r="G2" s="383"/>
      <c r="H2" s="383"/>
      <c r="I2" s="383"/>
      <c r="J2" s="383"/>
      <c r="K2" s="383"/>
      <c r="L2" s="383"/>
      <c r="M2" s="325"/>
      <c r="N2" s="72"/>
      <c r="O2" s="72"/>
      <c r="P2" s="72"/>
      <c r="Q2" s="72"/>
      <c r="R2" s="72"/>
      <c r="S2" s="72"/>
      <c r="T2" s="72"/>
      <c r="U2" s="72"/>
      <c r="V2" s="72"/>
      <c r="W2" s="72"/>
      <c r="X2" s="72"/>
      <c r="Y2" s="72"/>
      <c r="Z2" s="72"/>
    </row>
    <row r="3" spans="1:26" ht="20.25" customHeight="1" x14ac:dyDescent="0.35">
      <c r="A3" s="73" t="s">
        <v>293</v>
      </c>
      <c r="B3" s="381">
        <v>45107</v>
      </c>
      <c r="C3" s="323"/>
      <c r="D3" s="384"/>
      <c r="E3" s="331"/>
      <c r="F3" s="331"/>
      <c r="G3" s="331"/>
      <c r="H3" s="331"/>
      <c r="I3" s="331"/>
      <c r="J3" s="331"/>
      <c r="K3" s="331"/>
      <c r="L3" s="331"/>
      <c r="M3" s="327"/>
      <c r="N3" s="72"/>
      <c r="O3" s="72"/>
      <c r="P3" s="72"/>
      <c r="Q3" s="72"/>
      <c r="R3" s="72"/>
      <c r="S3" s="72"/>
      <c r="T3" s="72"/>
      <c r="U3" s="72"/>
      <c r="V3" s="72"/>
      <c r="W3" s="72"/>
      <c r="X3" s="72"/>
      <c r="Y3" s="72"/>
      <c r="Z3" s="72"/>
    </row>
    <row r="4" spans="1:26" ht="20.25" customHeight="1" x14ac:dyDescent="0.35">
      <c r="A4" s="73" t="s">
        <v>294</v>
      </c>
      <c r="B4" s="386" t="s">
        <v>295</v>
      </c>
      <c r="C4" s="323"/>
      <c r="D4" s="384"/>
      <c r="E4" s="331"/>
      <c r="F4" s="331"/>
      <c r="G4" s="331"/>
      <c r="H4" s="331"/>
      <c r="I4" s="331"/>
      <c r="J4" s="331"/>
      <c r="K4" s="331"/>
      <c r="L4" s="331"/>
      <c r="M4" s="327"/>
      <c r="N4" s="72"/>
      <c r="O4" s="72"/>
      <c r="P4" s="72"/>
      <c r="Q4" s="72"/>
      <c r="R4" s="72"/>
      <c r="S4" s="72"/>
      <c r="T4" s="72"/>
      <c r="U4" s="72"/>
      <c r="V4" s="72"/>
      <c r="W4" s="72"/>
      <c r="X4" s="72"/>
      <c r="Y4" s="72"/>
      <c r="Z4" s="72"/>
    </row>
    <row r="5" spans="1:26" ht="20.25" customHeight="1" x14ac:dyDescent="0.35">
      <c r="A5" s="74" t="s">
        <v>296</v>
      </c>
      <c r="B5" s="386" t="s">
        <v>297</v>
      </c>
      <c r="C5" s="323"/>
      <c r="D5" s="385"/>
      <c r="E5" s="343"/>
      <c r="F5" s="343"/>
      <c r="G5" s="343"/>
      <c r="H5" s="343"/>
      <c r="I5" s="343"/>
      <c r="J5" s="343"/>
      <c r="K5" s="343"/>
      <c r="L5" s="343"/>
      <c r="M5" s="329"/>
      <c r="N5" s="72"/>
      <c r="O5" s="72"/>
      <c r="P5" s="72"/>
      <c r="Q5" s="72"/>
      <c r="R5" s="72"/>
      <c r="S5" s="72"/>
      <c r="T5" s="72"/>
      <c r="U5" s="72"/>
      <c r="V5" s="72"/>
      <c r="W5" s="72"/>
      <c r="X5" s="72"/>
      <c r="Y5" s="72"/>
      <c r="Z5" s="72"/>
    </row>
    <row r="6" spans="1:26" ht="15.75" customHeight="1" x14ac:dyDescent="0.35">
      <c r="A6" s="387" t="s">
        <v>298</v>
      </c>
      <c r="B6" s="388"/>
      <c r="C6" s="398" t="s">
        <v>299</v>
      </c>
      <c r="D6" s="399"/>
      <c r="E6" s="399"/>
      <c r="F6" s="399"/>
      <c r="G6" s="399"/>
      <c r="H6" s="399"/>
      <c r="I6" s="399"/>
      <c r="J6" s="399"/>
      <c r="K6" s="399"/>
      <c r="L6" s="399"/>
      <c r="M6" s="400"/>
      <c r="N6" s="56"/>
      <c r="O6" s="56"/>
      <c r="P6" s="56"/>
      <c r="Q6" s="56"/>
      <c r="R6" s="56"/>
      <c r="S6" s="56"/>
      <c r="T6" s="56"/>
      <c r="U6" s="56"/>
      <c r="V6" s="56"/>
      <c r="W6" s="56"/>
      <c r="X6" s="56"/>
      <c r="Y6" s="56"/>
      <c r="Z6" s="56"/>
    </row>
    <row r="7" spans="1:26" ht="31.5" customHeight="1" x14ac:dyDescent="0.35">
      <c r="A7" s="75" t="s">
        <v>300</v>
      </c>
      <c r="B7" s="76" t="s">
        <v>301</v>
      </c>
      <c r="C7" s="77" t="s">
        <v>302</v>
      </c>
      <c r="D7" s="389"/>
      <c r="E7" s="392"/>
      <c r="F7" s="392"/>
      <c r="G7" s="392"/>
      <c r="H7" s="392"/>
      <c r="I7" s="392"/>
      <c r="J7" s="392"/>
      <c r="K7" s="392"/>
      <c r="L7" s="392"/>
      <c r="M7" s="393"/>
      <c r="N7" s="56"/>
      <c r="O7" s="56"/>
      <c r="P7" s="56"/>
      <c r="Q7" s="56"/>
      <c r="R7" s="56"/>
      <c r="S7" s="56"/>
      <c r="T7" s="56"/>
      <c r="U7" s="56"/>
      <c r="V7" s="56"/>
      <c r="W7" s="56"/>
      <c r="X7" s="56"/>
      <c r="Y7" s="56"/>
      <c r="Z7" s="56"/>
    </row>
    <row r="8" spans="1:26" ht="31.5" customHeight="1" x14ac:dyDescent="0.35">
      <c r="A8" s="75" t="s">
        <v>303</v>
      </c>
      <c r="B8" s="76" t="s">
        <v>27</v>
      </c>
      <c r="C8" s="77" t="s">
        <v>302</v>
      </c>
      <c r="D8" s="389" t="s">
        <v>304</v>
      </c>
      <c r="E8" s="392"/>
      <c r="F8" s="392"/>
      <c r="G8" s="392"/>
      <c r="H8" s="392"/>
      <c r="I8" s="392"/>
      <c r="J8" s="392"/>
      <c r="K8" s="392"/>
      <c r="L8" s="392"/>
      <c r="M8" s="393"/>
      <c r="N8" s="56"/>
      <c r="O8" s="56"/>
      <c r="P8" s="56"/>
      <c r="Q8" s="56"/>
      <c r="R8" s="56"/>
      <c r="S8" s="56"/>
      <c r="T8" s="56"/>
      <c r="U8" s="56"/>
      <c r="V8" s="56"/>
      <c r="W8" s="56"/>
      <c r="X8" s="56"/>
      <c r="Y8" s="56"/>
      <c r="Z8" s="56"/>
    </row>
    <row r="9" spans="1:26" ht="31.5" customHeight="1" x14ac:dyDescent="0.35">
      <c r="A9" s="75" t="s">
        <v>305</v>
      </c>
      <c r="B9" s="76" t="s">
        <v>27</v>
      </c>
      <c r="C9" s="401" t="s">
        <v>306</v>
      </c>
      <c r="D9" s="392"/>
      <c r="E9" s="392"/>
      <c r="F9" s="392"/>
      <c r="G9" s="392"/>
      <c r="H9" s="392"/>
      <c r="I9" s="392"/>
      <c r="J9" s="392"/>
      <c r="K9" s="392"/>
      <c r="L9" s="392"/>
      <c r="M9" s="393"/>
      <c r="N9" s="56"/>
      <c r="O9" s="56"/>
      <c r="P9" s="56"/>
      <c r="Q9" s="56"/>
      <c r="R9" s="56"/>
      <c r="S9" s="56"/>
      <c r="T9" s="56"/>
      <c r="U9" s="56"/>
      <c r="V9" s="56"/>
      <c r="W9" s="56"/>
      <c r="X9" s="56"/>
      <c r="Y9" s="56"/>
      <c r="Z9" s="56"/>
    </row>
    <row r="10" spans="1:26" ht="31.5" customHeight="1" x14ac:dyDescent="0.35">
      <c r="A10" s="75" t="s">
        <v>307</v>
      </c>
      <c r="B10" s="76" t="s">
        <v>27</v>
      </c>
      <c r="C10" s="402" t="s">
        <v>308</v>
      </c>
      <c r="D10" s="392"/>
      <c r="E10" s="392"/>
      <c r="F10" s="392"/>
      <c r="G10" s="392"/>
      <c r="H10" s="392"/>
      <c r="I10" s="392"/>
      <c r="J10" s="392"/>
      <c r="K10" s="392"/>
      <c r="L10" s="392"/>
      <c r="M10" s="393"/>
      <c r="N10" s="56"/>
      <c r="O10" s="56"/>
      <c r="P10" s="56"/>
      <c r="Q10" s="56"/>
      <c r="R10" s="56"/>
      <c r="S10" s="56"/>
      <c r="T10" s="56"/>
      <c r="U10" s="56"/>
      <c r="V10" s="56"/>
      <c r="W10" s="56"/>
      <c r="X10" s="56"/>
      <c r="Y10" s="56"/>
      <c r="Z10" s="56"/>
    </row>
    <row r="11" spans="1:26" ht="31.5" customHeight="1" x14ac:dyDescent="0.35">
      <c r="A11" s="75" t="s">
        <v>309</v>
      </c>
      <c r="B11" s="76" t="s">
        <v>27</v>
      </c>
      <c r="C11" s="77" t="s">
        <v>310</v>
      </c>
      <c r="D11" s="401" t="s">
        <v>311</v>
      </c>
      <c r="E11" s="392"/>
      <c r="F11" s="392"/>
      <c r="G11" s="392"/>
      <c r="H11" s="392"/>
      <c r="I11" s="392"/>
      <c r="J11" s="392"/>
      <c r="K11" s="392"/>
      <c r="L11" s="392"/>
      <c r="M11" s="393"/>
      <c r="N11" s="56"/>
      <c r="O11" s="56"/>
      <c r="P11" s="56"/>
      <c r="Q11" s="56"/>
      <c r="R11" s="56"/>
      <c r="S11" s="56"/>
      <c r="T11" s="56"/>
      <c r="U11" s="56"/>
      <c r="V11" s="56"/>
      <c r="W11" s="56"/>
      <c r="X11" s="56"/>
      <c r="Y11" s="56"/>
      <c r="Z11" s="56"/>
    </row>
    <row r="12" spans="1:26" ht="31.5" customHeight="1" x14ac:dyDescent="0.35">
      <c r="A12" s="75" t="s">
        <v>312</v>
      </c>
      <c r="B12" s="76" t="s">
        <v>301</v>
      </c>
      <c r="C12" s="77" t="s">
        <v>313</v>
      </c>
      <c r="D12" s="389" t="s">
        <v>314</v>
      </c>
      <c r="E12" s="367"/>
      <c r="F12" s="78"/>
      <c r="G12" s="403"/>
      <c r="H12" s="404"/>
      <c r="I12" s="404"/>
      <c r="J12" s="404"/>
      <c r="K12" s="404"/>
      <c r="L12" s="404"/>
      <c r="M12" s="405"/>
      <c r="N12" s="56"/>
      <c r="O12" s="56"/>
      <c r="P12" s="56"/>
      <c r="Q12" s="56"/>
      <c r="R12" s="56"/>
      <c r="S12" s="56"/>
      <c r="T12" s="56"/>
      <c r="U12" s="56"/>
      <c r="V12" s="56"/>
      <c r="W12" s="56"/>
      <c r="X12" s="56"/>
      <c r="Y12" s="56"/>
      <c r="Z12" s="56"/>
    </row>
    <row r="13" spans="1:26" ht="31.5" customHeight="1" x14ac:dyDescent="0.35">
      <c r="A13" s="75" t="s">
        <v>315</v>
      </c>
      <c r="B13" s="76" t="s">
        <v>27</v>
      </c>
      <c r="C13" s="77" t="s">
        <v>313</v>
      </c>
      <c r="D13" s="390"/>
      <c r="E13" s="367"/>
      <c r="F13" s="79"/>
      <c r="G13" s="406"/>
      <c r="H13" s="370"/>
      <c r="I13" s="370"/>
      <c r="J13" s="370"/>
      <c r="K13" s="370"/>
      <c r="L13" s="370"/>
      <c r="M13" s="407"/>
      <c r="N13" s="56"/>
      <c r="O13" s="56"/>
      <c r="P13" s="56"/>
      <c r="Q13" s="56"/>
      <c r="R13" s="56"/>
      <c r="S13" s="56"/>
      <c r="T13" s="56"/>
      <c r="U13" s="56"/>
      <c r="V13" s="56"/>
      <c r="W13" s="56"/>
      <c r="X13" s="56"/>
      <c r="Y13" s="56"/>
      <c r="Z13" s="56"/>
    </row>
    <row r="14" spans="1:26" ht="31.5" customHeight="1" x14ac:dyDescent="0.35">
      <c r="A14" s="75" t="s">
        <v>316</v>
      </c>
      <c r="B14" s="76" t="s">
        <v>301</v>
      </c>
      <c r="C14" s="77" t="s">
        <v>313</v>
      </c>
      <c r="D14" s="391" t="s">
        <v>317</v>
      </c>
      <c r="E14" s="392"/>
      <c r="F14" s="392"/>
      <c r="G14" s="392"/>
      <c r="H14" s="392"/>
      <c r="I14" s="392"/>
      <c r="J14" s="392"/>
      <c r="K14" s="392"/>
      <c r="L14" s="392"/>
      <c r="M14" s="393"/>
      <c r="N14" s="56"/>
      <c r="O14" s="56"/>
      <c r="P14" s="56"/>
      <c r="Q14" s="56"/>
      <c r="R14" s="56"/>
      <c r="S14" s="56"/>
      <c r="T14" s="56"/>
      <c r="U14" s="56"/>
      <c r="V14" s="56"/>
      <c r="W14" s="56"/>
      <c r="X14" s="56"/>
      <c r="Y14" s="56"/>
      <c r="Z14" s="56"/>
    </row>
    <row r="15" spans="1:26" ht="31.5" customHeight="1" x14ac:dyDescent="0.35">
      <c r="A15" s="75" t="s">
        <v>318</v>
      </c>
      <c r="B15" s="76" t="s">
        <v>27</v>
      </c>
      <c r="C15" s="77" t="s">
        <v>313</v>
      </c>
      <c r="D15" s="391" t="s">
        <v>319</v>
      </c>
      <c r="E15" s="392"/>
      <c r="F15" s="392"/>
      <c r="G15" s="392"/>
      <c r="H15" s="392"/>
      <c r="I15" s="392"/>
      <c r="J15" s="392"/>
      <c r="K15" s="392"/>
      <c r="L15" s="392"/>
      <c r="M15" s="393"/>
      <c r="N15" s="56"/>
      <c r="O15" s="56"/>
      <c r="P15" s="56"/>
      <c r="Q15" s="56"/>
      <c r="R15" s="56"/>
      <c r="S15" s="56"/>
      <c r="T15" s="56"/>
      <c r="U15" s="56"/>
      <c r="V15" s="56"/>
      <c r="W15" s="56"/>
      <c r="X15" s="56"/>
      <c r="Y15" s="56"/>
      <c r="Z15" s="56"/>
    </row>
    <row r="16" spans="1:26" ht="31.5" customHeight="1" x14ac:dyDescent="0.35">
      <c r="A16" s="75" t="s">
        <v>320</v>
      </c>
      <c r="B16" s="76" t="s">
        <v>27</v>
      </c>
      <c r="C16" s="77" t="s">
        <v>313</v>
      </c>
      <c r="D16" s="77" t="s">
        <v>321</v>
      </c>
      <c r="E16" s="77"/>
      <c r="F16" s="389"/>
      <c r="G16" s="392"/>
      <c r="H16" s="392"/>
      <c r="I16" s="392"/>
      <c r="J16" s="392"/>
      <c r="K16" s="392"/>
      <c r="L16" s="392"/>
      <c r="M16" s="393"/>
      <c r="N16" s="56"/>
      <c r="O16" s="56"/>
      <c r="P16" s="56"/>
      <c r="Q16" s="56"/>
      <c r="R16" s="56"/>
      <c r="S16" s="56"/>
      <c r="T16" s="56"/>
      <c r="U16" s="56"/>
      <c r="V16" s="56"/>
      <c r="W16" s="56"/>
      <c r="X16" s="56"/>
      <c r="Y16" s="56"/>
      <c r="Z16" s="56"/>
    </row>
    <row r="17" spans="1:26" ht="31.5" customHeight="1" x14ac:dyDescent="0.35">
      <c r="A17" s="75" t="s">
        <v>322</v>
      </c>
      <c r="B17" s="76" t="s">
        <v>27</v>
      </c>
      <c r="C17" s="77" t="s">
        <v>310</v>
      </c>
      <c r="D17" s="77" t="s">
        <v>321</v>
      </c>
      <c r="E17" s="77"/>
      <c r="F17" s="394" t="s">
        <v>323</v>
      </c>
      <c r="G17" s="392"/>
      <c r="H17" s="392"/>
      <c r="I17" s="392"/>
      <c r="J17" s="392"/>
      <c r="K17" s="392"/>
      <c r="L17" s="392"/>
      <c r="M17" s="393"/>
      <c r="N17" s="56"/>
      <c r="O17" s="56"/>
      <c r="P17" s="56"/>
      <c r="Q17" s="56"/>
      <c r="R17" s="56"/>
      <c r="S17" s="56"/>
      <c r="T17" s="56"/>
      <c r="U17" s="56"/>
      <c r="V17" s="56"/>
      <c r="W17" s="56"/>
      <c r="X17" s="56"/>
      <c r="Y17" s="56"/>
      <c r="Z17" s="56"/>
    </row>
    <row r="18" spans="1:26" ht="48.75" customHeight="1" x14ac:dyDescent="0.35">
      <c r="A18" s="80" t="s">
        <v>324</v>
      </c>
      <c r="B18" s="81" t="s">
        <v>27</v>
      </c>
      <c r="C18" s="395" t="s">
        <v>325</v>
      </c>
      <c r="D18" s="396"/>
      <c r="E18" s="396"/>
      <c r="F18" s="396"/>
      <c r="G18" s="396"/>
      <c r="H18" s="396"/>
      <c r="I18" s="396"/>
      <c r="J18" s="396"/>
      <c r="K18" s="396"/>
      <c r="L18" s="396"/>
      <c r="M18" s="397"/>
      <c r="N18" s="56"/>
      <c r="O18" s="56"/>
      <c r="P18" s="56"/>
      <c r="Q18" s="56"/>
      <c r="R18" s="56"/>
      <c r="S18" s="56"/>
      <c r="T18" s="56"/>
      <c r="U18" s="56"/>
      <c r="V18" s="56"/>
      <c r="W18" s="56"/>
      <c r="X18" s="56"/>
      <c r="Y18" s="56"/>
      <c r="Z18" s="56"/>
    </row>
    <row r="19" spans="1:26" ht="14.25" customHeight="1" x14ac:dyDescent="0.3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row>
    <row r="20" spans="1:26" ht="14.25" customHeight="1" x14ac:dyDescent="0.3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row>
    <row r="21" spans="1:26" ht="14.25" customHeight="1" x14ac:dyDescent="0.3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row>
    <row r="22" spans="1:26" ht="14.25" customHeight="1" x14ac:dyDescent="0.35">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ht="14.25" customHeight="1" x14ac:dyDescent="0.3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row>
    <row r="24" spans="1:26" ht="14.25" customHeight="1" x14ac:dyDescent="0.3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row>
    <row r="25" spans="1:26" ht="14.25" customHeight="1" x14ac:dyDescent="0.35">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row>
    <row r="26" spans="1:26" ht="14.25" customHeight="1" x14ac:dyDescent="0.35">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row>
    <row r="27" spans="1:26" ht="14.25" customHeight="1" x14ac:dyDescent="0.35">
      <c r="A27" s="56"/>
      <c r="B27" s="56"/>
      <c r="C27" s="56"/>
      <c r="D27" s="56"/>
      <c r="E27" s="56"/>
      <c r="F27" s="56"/>
      <c r="G27" s="56"/>
      <c r="H27" s="56"/>
      <c r="I27" s="56"/>
      <c r="J27" s="56"/>
      <c r="K27" s="56"/>
      <c r="L27" s="56"/>
      <c r="M27" s="56"/>
      <c r="N27" s="56"/>
      <c r="O27" s="56"/>
      <c r="P27" s="56"/>
      <c r="Q27" s="56"/>
      <c r="R27" s="56"/>
      <c r="S27" s="56"/>
      <c r="T27" s="56"/>
      <c r="U27" s="56"/>
      <c r="V27" s="56"/>
      <c r="W27" s="56"/>
      <c r="X27" s="56"/>
      <c r="Y27" s="56"/>
      <c r="Z27" s="56"/>
    </row>
    <row r="28" spans="1:26" ht="14.25" customHeight="1" x14ac:dyDescent="0.35">
      <c r="A28" s="56"/>
      <c r="B28" s="56"/>
      <c r="C28" s="56"/>
      <c r="D28" s="56"/>
      <c r="E28" s="56"/>
      <c r="F28" s="56"/>
      <c r="G28" s="56"/>
      <c r="H28" s="56"/>
      <c r="I28" s="56"/>
      <c r="J28" s="56"/>
      <c r="K28" s="56"/>
      <c r="L28" s="56"/>
      <c r="M28" s="56"/>
      <c r="N28" s="56"/>
      <c r="O28" s="56"/>
      <c r="P28" s="56"/>
      <c r="Q28" s="56"/>
      <c r="R28" s="56"/>
      <c r="S28" s="56"/>
      <c r="T28" s="56"/>
      <c r="U28" s="56"/>
      <c r="V28" s="56"/>
      <c r="W28" s="56"/>
      <c r="X28" s="56"/>
      <c r="Y28" s="56"/>
      <c r="Z28" s="56"/>
    </row>
    <row r="29" spans="1:26" ht="14.25" customHeight="1" x14ac:dyDescent="0.35">
      <c r="A29" s="56"/>
      <c r="B29" s="56"/>
      <c r="C29" s="56"/>
      <c r="D29" s="56"/>
      <c r="E29" s="56"/>
      <c r="F29" s="56"/>
      <c r="G29" s="56"/>
      <c r="H29" s="56"/>
      <c r="I29" s="56"/>
      <c r="J29" s="56"/>
      <c r="K29" s="56"/>
      <c r="L29" s="56"/>
      <c r="M29" s="56"/>
      <c r="N29" s="56"/>
      <c r="O29" s="56"/>
      <c r="P29" s="56"/>
      <c r="Q29" s="56"/>
      <c r="R29" s="56"/>
      <c r="S29" s="56"/>
      <c r="T29" s="56"/>
      <c r="U29" s="56"/>
      <c r="V29" s="56"/>
      <c r="W29" s="56"/>
      <c r="X29" s="56"/>
      <c r="Y29" s="56"/>
      <c r="Z29" s="56"/>
    </row>
    <row r="30" spans="1:26" ht="14.25" customHeight="1" x14ac:dyDescent="0.35">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row>
    <row r="31" spans="1:26" ht="14.25" customHeight="1" x14ac:dyDescent="0.35">
      <c r="A31" s="56"/>
      <c r="B31" s="56"/>
      <c r="C31" s="56"/>
      <c r="D31" s="56"/>
      <c r="E31" s="56"/>
      <c r="F31" s="56"/>
      <c r="G31" s="56"/>
      <c r="H31" s="56"/>
      <c r="I31" s="56"/>
      <c r="J31" s="56"/>
      <c r="K31" s="56"/>
      <c r="L31" s="56"/>
      <c r="M31" s="56"/>
      <c r="N31" s="56"/>
      <c r="O31" s="56"/>
      <c r="P31" s="56"/>
      <c r="Q31" s="56"/>
      <c r="R31" s="56"/>
      <c r="S31" s="56"/>
      <c r="T31" s="56"/>
      <c r="U31" s="56"/>
      <c r="V31" s="56"/>
      <c r="W31" s="56"/>
      <c r="X31" s="56"/>
      <c r="Y31" s="56"/>
      <c r="Z31" s="56"/>
    </row>
    <row r="32" spans="1:26" ht="14.25" customHeight="1" x14ac:dyDescent="0.35">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row>
    <row r="33" spans="1:26" ht="14.25" customHeight="1" x14ac:dyDescent="0.3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4" spans="1:26" ht="14.25" customHeight="1" x14ac:dyDescent="0.3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row>
    <row r="35" spans="1:26" ht="14.25" customHeight="1" x14ac:dyDescent="0.3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row>
    <row r="36" spans="1:26" ht="14.25" customHeight="1" x14ac:dyDescent="0.35">
      <c r="A36" s="56"/>
      <c r="B36" s="56"/>
      <c r="C36" s="56"/>
      <c r="D36" s="56"/>
      <c r="E36" s="56"/>
      <c r="F36" s="56"/>
      <c r="G36" s="56"/>
      <c r="H36" s="56"/>
      <c r="I36" s="56"/>
      <c r="J36" s="56"/>
      <c r="K36" s="56"/>
      <c r="L36" s="56"/>
      <c r="M36" s="56"/>
      <c r="N36" s="56"/>
      <c r="O36" s="56"/>
      <c r="P36" s="56"/>
      <c r="Q36" s="56"/>
      <c r="R36" s="56"/>
      <c r="S36" s="56"/>
      <c r="T36" s="56"/>
      <c r="U36" s="56"/>
      <c r="V36" s="56"/>
      <c r="W36" s="56"/>
      <c r="X36" s="56"/>
      <c r="Y36" s="56"/>
      <c r="Z36" s="56"/>
    </row>
    <row r="37" spans="1:26" ht="14.25" customHeight="1" x14ac:dyDescent="0.3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row>
    <row r="38" spans="1:26" ht="14.25" customHeight="1" x14ac:dyDescent="0.35">
      <c r="A38" s="56"/>
      <c r="B38" s="56"/>
      <c r="C38" s="56"/>
      <c r="D38" s="56"/>
      <c r="E38" s="56"/>
      <c r="F38" s="56"/>
      <c r="G38" s="56"/>
      <c r="H38" s="56"/>
      <c r="I38" s="56"/>
      <c r="J38" s="56"/>
      <c r="K38" s="56"/>
      <c r="L38" s="56"/>
      <c r="M38" s="56"/>
      <c r="N38" s="56"/>
      <c r="O38" s="56"/>
      <c r="P38" s="56"/>
      <c r="Q38" s="56"/>
      <c r="R38" s="56"/>
      <c r="S38" s="56"/>
      <c r="T38" s="56"/>
      <c r="U38" s="56"/>
      <c r="V38" s="56"/>
      <c r="W38" s="56"/>
      <c r="X38" s="56"/>
      <c r="Y38" s="56"/>
      <c r="Z38" s="56"/>
    </row>
    <row r="39" spans="1:26" ht="14.25" customHeight="1" x14ac:dyDescent="0.35">
      <c r="A39" s="56"/>
      <c r="B39" s="56"/>
      <c r="C39" s="56"/>
      <c r="D39" s="56"/>
      <c r="E39" s="56"/>
      <c r="F39" s="56"/>
      <c r="G39" s="56"/>
      <c r="H39" s="56"/>
      <c r="I39" s="56"/>
      <c r="J39" s="56"/>
      <c r="K39" s="56"/>
      <c r="L39" s="56"/>
      <c r="M39" s="56"/>
      <c r="N39" s="56"/>
      <c r="O39" s="56"/>
      <c r="P39" s="56"/>
      <c r="Q39" s="56"/>
      <c r="R39" s="56"/>
      <c r="S39" s="56"/>
      <c r="T39" s="56"/>
      <c r="U39" s="56"/>
      <c r="V39" s="56"/>
      <c r="W39" s="56"/>
      <c r="X39" s="56"/>
      <c r="Y39" s="56"/>
      <c r="Z39" s="56"/>
    </row>
    <row r="40" spans="1:26" ht="14.25" customHeight="1" x14ac:dyDescent="0.35">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row>
    <row r="41" spans="1:26" ht="14.25" customHeight="1" x14ac:dyDescent="0.35">
      <c r="A41" s="56"/>
      <c r="B41" s="56"/>
      <c r="C41" s="56"/>
      <c r="D41" s="56"/>
      <c r="E41" s="56"/>
      <c r="F41" s="56"/>
      <c r="G41" s="56"/>
      <c r="H41" s="56"/>
      <c r="I41" s="56"/>
      <c r="J41" s="56"/>
      <c r="K41" s="56"/>
      <c r="L41" s="56"/>
      <c r="M41" s="56"/>
      <c r="N41" s="56"/>
      <c r="O41" s="56"/>
      <c r="P41" s="56"/>
      <c r="Q41" s="56"/>
      <c r="R41" s="56"/>
      <c r="S41" s="56"/>
      <c r="T41" s="56"/>
      <c r="U41" s="56"/>
      <c r="V41" s="56"/>
      <c r="W41" s="56"/>
      <c r="X41" s="56"/>
      <c r="Y41" s="56"/>
      <c r="Z41" s="56"/>
    </row>
    <row r="42" spans="1:26" ht="14.25" customHeight="1" x14ac:dyDescent="0.35">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row>
    <row r="43" spans="1:26" ht="14.25" customHeight="1" x14ac:dyDescent="0.35">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row>
    <row r="44" spans="1:26" ht="14.25" customHeight="1" x14ac:dyDescent="0.35">
      <c r="A44" s="56"/>
      <c r="B44" s="56"/>
      <c r="C44" s="56"/>
      <c r="D44" s="56"/>
      <c r="E44" s="56"/>
      <c r="F44" s="56"/>
      <c r="G44" s="56"/>
      <c r="H44" s="56"/>
      <c r="I44" s="56"/>
      <c r="J44" s="56"/>
      <c r="K44" s="56"/>
      <c r="L44" s="56"/>
      <c r="M44" s="56"/>
      <c r="N44" s="56"/>
      <c r="O44" s="56"/>
      <c r="P44" s="56"/>
      <c r="Q44" s="56"/>
      <c r="R44" s="56"/>
      <c r="S44" s="56"/>
      <c r="T44" s="56"/>
      <c r="U44" s="56"/>
      <c r="V44" s="56"/>
      <c r="W44" s="56"/>
      <c r="X44" s="56"/>
      <c r="Y44" s="56"/>
      <c r="Z44" s="56"/>
    </row>
    <row r="45" spans="1:26" ht="14.25" customHeight="1" x14ac:dyDescent="0.35">
      <c r="A45" s="56"/>
      <c r="B45" s="56"/>
      <c r="C45" s="56"/>
      <c r="D45" s="56"/>
      <c r="E45" s="56"/>
      <c r="F45" s="56"/>
      <c r="G45" s="56"/>
      <c r="H45" s="56"/>
      <c r="I45" s="56"/>
      <c r="J45" s="56"/>
      <c r="K45" s="56"/>
      <c r="L45" s="56"/>
      <c r="M45" s="56"/>
      <c r="N45" s="56"/>
      <c r="O45" s="56"/>
      <c r="P45" s="56"/>
      <c r="Q45" s="56"/>
      <c r="R45" s="56"/>
      <c r="S45" s="56"/>
      <c r="T45" s="56"/>
      <c r="U45" s="56"/>
      <c r="V45" s="56"/>
      <c r="W45" s="56"/>
      <c r="X45" s="56"/>
      <c r="Y45" s="56"/>
      <c r="Z45" s="56"/>
    </row>
    <row r="46" spans="1:26" ht="14.25" customHeight="1" x14ac:dyDescent="0.35">
      <c r="A46" s="56"/>
      <c r="B46" s="56"/>
      <c r="C46" s="56"/>
      <c r="D46" s="56"/>
      <c r="E46" s="56"/>
      <c r="F46" s="56"/>
      <c r="G46" s="56"/>
      <c r="H46" s="56"/>
      <c r="I46" s="56"/>
      <c r="J46" s="56"/>
      <c r="K46" s="56"/>
      <c r="L46" s="56"/>
      <c r="M46" s="56"/>
      <c r="N46" s="56"/>
      <c r="O46" s="56"/>
      <c r="P46" s="56"/>
      <c r="Q46" s="56"/>
      <c r="R46" s="56"/>
      <c r="S46" s="56"/>
      <c r="T46" s="56"/>
      <c r="U46" s="56"/>
      <c r="V46" s="56"/>
      <c r="W46" s="56"/>
      <c r="X46" s="56"/>
      <c r="Y46" s="56"/>
      <c r="Z46" s="56"/>
    </row>
    <row r="47" spans="1:26" ht="14.25" customHeight="1" x14ac:dyDescent="0.35">
      <c r="A47" s="56"/>
      <c r="B47" s="56"/>
      <c r="C47" s="56"/>
      <c r="D47" s="56"/>
      <c r="E47" s="56"/>
      <c r="F47" s="56"/>
      <c r="G47" s="56"/>
      <c r="H47" s="56"/>
      <c r="I47" s="56"/>
      <c r="J47" s="56"/>
      <c r="K47" s="56"/>
      <c r="L47" s="56"/>
      <c r="M47" s="56"/>
      <c r="N47" s="56"/>
      <c r="O47" s="56"/>
      <c r="P47" s="56"/>
      <c r="Q47" s="56"/>
      <c r="R47" s="56"/>
      <c r="S47" s="56"/>
      <c r="T47" s="56"/>
      <c r="U47" s="56"/>
      <c r="V47" s="56"/>
      <c r="W47" s="56"/>
      <c r="X47" s="56"/>
      <c r="Y47" s="56"/>
      <c r="Z47" s="56"/>
    </row>
    <row r="48" spans="1:26" ht="14.25" customHeight="1" x14ac:dyDescent="0.35">
      <c r="A48" s="56"/>
      <c r="B48" s="56"/>
      <c r="C48" s="56"/>
      <c r="D48" s="56"/>
      <c r="E48" s="56"/>
      <c r="F48" s="56"/>
      <c r="G48" s="56"/>
      <c r="H48" s="56"/>
      <c r="I48" s="56"/>
      <c r="J48" s="56"/>
      <c r="K48" s="56"/>
      <c r="L48" s="56"/>
      <c r="M48" s="56"/>
      <c r="N48" s="56"/>
      <c r="O48" s="56"/>
      <c r="P48" s="56"/>
      <c r="Q48" s="56"/>
      <c r="R48" s="56"/>
      <c r="S48" s="56"/>
      <c r="T48" s="56"/>
      <c r="U48" s="56"/>
      <c r="V48" s="56"/>
      <c r="W48" s="56"/>
      <c r="X48" s="56"/>
      <c r="Y48" s="56"/>
      <c r="Z48" s="56"/>
    </row>
    <row r="49" spans="1:26" ht="14.25" customHeight="1" x14ac:dyDescent="0.35">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row>
    <row r="50" spans="1:26" ht="14.25" customHeight="1" x14ac:dyDescent="0.35">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row>
    <row r="51" spans="1:26" ht="14.25" customHeight="1" x14ac:dyDescent="0.35">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row>
    <row r="52" spans="1:26" ht="14.25" customHeight="1" x14ac:dyDescent="0.35">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row>
    <row r="53" spans="1:26" ht="14.25" customHeight="1" x14ac:dyDescent="0.35">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row>
    <row r="54" spans="1:26" ht="14.25" customHeight="1" x14ac:dyDescent="0.35">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row>
    <row r="55" spans="1:26" ht="14.25" customHeight="1" x14ac:dyDescent="0.35">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row>
    <row r="56" spans="1:26" ht="14.25" customHeight="1" x14ac:dyDescent="0.35">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row>
    <row r="57" spans="1:26" ht="14.25" customHeight="1" x14ac:dyDescent="0.35">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row>
    <row r="58" spans="1:26" ht="14.25" customHeight="1" x14ac:dyDescent="0.35">
      <c r="A58" s="56"/>
      <c r="B58" s="56"/>
      <c r="C58" s="56"/>
      <c r="D58" s="56"/>
      <c r="E58" s="56"/>
      <c r="F58" s="56"/>
      <c r="G58" s="56"/>
      <c r="H58" s="56"/>
      <c r="I58" s="56"/>
      <c r="J58" s="56"/>
      <c r="K58" s="56"/>
      <c r="L58" s="56"/>
      <c r="M58" s="56"/>
      <c r="N58" s="56"/>
      <c r="O58" s="56"/>
      <c r="P58" s="56"/>
      <c r="Q58" s="56"/>
      <c r="R58" s="56"/>
      <c r="S58" s="56"/>
      <c r="T58" s="56"/>
      <c r="U58" s="56"/>
      <c r="V58" s="56"/>
      <c r="W58" s="56"/>
      <c r="X58" s="56"/>
      <c r="Y58" s="56"/>
      <c r="Z58" s="56"/>
    </row>
    <row r="59" spans="1:26" ht="14.25" customHeight="1" x14ac:dyDescent="0.35">
      <c r="A59" s="56"/>
      <c r="B59" s="56"/>
      <c r="C59" s="56"/>
      <c r="D59" s="56"/>
      <c r="E59" s="56"/>
      <c r="F59" s="56"/>
      <c r="G59" s="56"/>
      <c r="H59" s="56"/>
      <c r="I59" s="56"/>
      <c r="J59" s="56"/>
      <c r="K59" s="56"/>
      <c r="L59" s="56"/>
      <c r="M59" s="56"/>
      <c r="N59" s="56"/>
      <c r="O59" s="56"/>
      <c r="P59" s="56"/>
      <c r="Q59" s="56"/>
      <c r="R59" s="56"/>
      <c r="S59" s="56"/>
      <c r="T59" s="56"/>
      <c r="U59" s="56"/>
      <c r="V59" s="56"/>
      <c r="W59" s="56"/>
      <c r="X59" s="56"/>
      <c r="Y59" s="56"/>
      <c r="Z59" s="56"/>
    </row>
    <row r="60" spans="1:26" ht="14.25" customHeight="1" x14ac:dyDescent="0.35">
      <c r="A60" s="56"/>
      <c r="B60" s="56"/>
      <c r="C60" s="56"/>
      <c r="D60" s="56"/>
      <c r="E60" s="56"/>
      <c r="F60" s="56"/>
      <c r="G60" s="56"/>
      <c r="H60" s="56"/>
      <c r="I60" s="56"/>
      <c r="J60" s="56"/>
      <c r="K60" s="56"/>
      <c r="L60" s="56"/>
      <c r="M60" s="56"/>
      <c r="N60" s="56"/>
      <c r="O60" s="56"/>
      <c r="P60" s="56"/>
      <c r="Q60" s="56"/>
      <c r="R60" s="56"/>
      <c r="S60" s="56"/>
      <c r="T60" s="56"/>
      <c r="U60" s="56"/>
      <c r="V60" s="56"/>
      <c r="W60" s="56"/>
      <c r="X60" s="56"/>
      <c r="Y60" s="56"/>
      <c r="Z60" s="56"/>
    </row>
    <row r="61" spans="1:26" ht="14.25" customHeight="1" x14ac:dyDescent="0.35">
      <c r="A61" s="56"/>
      <c r="B61" s="56"/>
      <c r="C61" s="56"/>
      <c r="D61" s="56"/>
      <c r="E61" s="56"/>
      <c r="F61" s="56"/>
      <c r="G61" s="56"/>
      <c r="H61" s="56"/>
      <c r="I61" s="56"/>
      <c r="J61" s="56"/>
      <c r="K61" s="56"/>
      <c r="L61" s="56"/>
      <c r="M61" s="56"/>
      <c r="N61" s="56"/>
      <c r="O61" s="56"/>
      <c r="P61" s="56"/>
      <c r="Q61" s="56"/>
      <c r="R61" s="56"/>
      <c r="S61" s="56"/>
      <c r="T61" s="56"/>
      <c r="U61" s="56"/>
      <c r="V61" s="56"/>
      <c r="W61" s="56"/>
      <c r="X61" s="56"/>
      <c r="Y61" s="56"/>
      <c r="Z61" s="56"/>
    </row>
    <row r="62" spans="1:26" ht="14.25" customHeight="1" x14ac:dyDescent="0.35">
      <c r="A62" s="56"/>
      <c r="B62" s="56"/>
      <c r="C62" s="56"/>
      <c r="D62" s="56"/>
      <c r="E62" s="56"/>
      <c r="F62" s="56"/>
      <c r="G62" s="56"/>
      <c r="H62" s="56"/>
      <c r="I62" s="56"/>
      <c r="J62" s="56"/>
      <c r="K62" s="56"/>
      <c r="L62" s="56"/>
      <c r="M62" s="56"/>
      <c r="N62" s="56"/>
      <c r="O62" s="56"/>
      <c r="P62" s="56"/>
      <c r="Q62" s="56"/>
      <c r="R62" s="56"/>
      <c r="S62" s="56"/>
      <c r="T62" s="56"/>
      <c r="U62" s="56"/>
      <c r="V62" s="56"/>
      <c r="W62" s="56"/>
      <c r="X62" s="56"/>
      <c r="Y62" s="56"/>
      <c r="Z62" s="56"/>
    </row>
    <row r="63" spans="1:26" ht="14.25" customHeight="1" x14ac:dyDescent="0.3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row>
    <row r="64" spans="1:26" ht="14.25" customHeight="1" x14ac:dyDescent="0.3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row>
    <row r="65" spans="1:26" ht="14.25" customHeight="1" x14ac:dyDescent="0.35">
      <c r="A65" s="56"/>
      <c r="B65" s="56"/>
      <c r="C65" s="56"/>
      <c r="D65" s="56"/>
      <c r="E65" s="56"/>
      <c r="F65" s="56"/>
      <c r="G65" s="56"/>
      <c r="H65" s="56"/>
      <c r="I65" s="56"/>
      <c r="J65" s="56"/>
      <c r="K65" s="56"/>
      <c r="L65" s="56"/>
      <c r="M65" s="56"/>
      <c r="N65" s="56"/>
      <c r="O65" s="56"/>
      <c r="P65" s="56"/>
      <c r="Q65" s="56"/>
      <c r="R65" s="56"/>
      <c r="S65" s="56"/>
      <c r="T65" s="56"/>
      <c r="U65" s="56"/>
      <c r="V65" s="56"/>
      <c r="W65" s="56"/>
      <c r="X65" s="56"/>
      <c r="Y65" s="56"/>
      <c r="Z65" s="56"/>
    </row>
    <row r="66" spans="1:26" ht="14.25" customHeight="1" x14ac:dyDescent="0.35">
      <c r="A66" s="56"/>
      <c r="B66" s="56"/>
      <c r="C66" s="56"/>
      <c r="D66" s="56"/>
      <c r="E66" s="56"/>
      <c r="F66" s="56"/>
      <c r="G66" s="56"/>
      <c r="H66" s="56"/>
      <c r="I66" s="56"/>
      <c r="J66" s="56"/>
      <c r="K66" s="56"/>
      <c r="L66" s="56"/>
      <c r="M66" s="56"/>
      <c r="N66" s="56"/>
      <c r="O66" s="56"/>
      <c r="P66" s="56"/>
      <c r="Q66" s="56"/>
      <c r="R66" s="56"/>
      <c r="S66" s="56"/>
      <c r="T66" s="56"/>
      <c r="U66" s="56"/>
      <c r="V66" s="56"/>
      <c r="W66" s="56"/>
      <c r="X66" s="56"/>
      <c r="Y66" s="56"/>
      <c r="Z66" s="56"/>
    </row>
    <row r="67" spans="1:26" ht="14.25" customHeight="1" x14ac:dyDescent="0.35">
      <c r="A67" s="56"/>
      <c r="B67" s="56"/>
      <c r="C67" s="56"/>
      <c r="D67" s="56"/>
      <c r="E67" s="56"/>
      <c r="F67" s="56"/>
      <c r="G67" s="56"/>
      <c r="H67" s="56"/>
      <c r="I67" s="56"/>
      <c r="J67" s="56"/>
      <c r="K67" s="56"/>
      <c r="L67" s="56"/>
      <c r="M67" s="56"/>
      <c r="N67" s="56"/>
      <c r="O67" s="56"/>
      <c r="P67" s="56"/>
      <c r="Q67" s="56"/>
      <c r="R67" s="56"/>
      <c r="S67" s="56"/>
      <c r="T67" s="56"/>
      <c r="U67" s="56"/>
      <c r="V67" s="56"/>
      <c r="W67" s="56"/>
      <c r="X67" s="56"/>
      <c r="Y67" s="56"/>
      <c r="Z67" s="56"/>
    </row>
    <row r="68" spans="1:26" ht="14.25" customHeight="1" x14ac:dyDescent="0.35">
      <c r="A68" s="56"/>
      <c r="B68" s="56"/>
      <c r="C68" s="56"/>
      <c r="D68" s="56"/>
      <c r="E68" s="56"/>
      <c r="F68" s="56"/>
      <c r="G68" s="56"/>
      <c r="H68" s="56"/>
      <c r="I68" s="56"/>
      <c r="J68" s="56"/>
      <c r="K68" s="56"/>
      <c r="L68" s="56"/>
      <c r="M68" s="56"/>
      <c r="N68" s="56"/>
      <c r="O68" s="56"/>
      <c r="P68" s="56"/>
      <c r="Q68" s="56"/>
      <c r="R68" s="56"/>
      <c r="S68" s="56"/>
      <c r="T68" s="56"/>
      <c r="U68" s="56"/>
      <c r="V68" s="56"/>
      <c r="W68" s="56"/>
      <c r="X68" s="56"/>
      <c r="Y68" s="56"/>
      <c r="Z68" s="56"/>
    </row>
    <row r="69" spans="1:26" ht="14.25" customHeight="1" x14ac:dyDescent="0.35">
      <c r="A69" s="56"/>
      <c r="B69" s="56"/>
      <c r="C69" s="56"/>
      <c r="D69" s="56"/>
      <c r="E69" s="56"/>
      <c r="F69" s="56"/>
      <c r="G69" s="56"/>
      <c r="H69" s="56"/>
      <c r="I69" s="56"/>
      <c r="J69" s="56"/>
      <c r="K69" s="56"/>
      <c r="L69" s="56"/>
      <c r="M69" s="56"/>
      <c r="N69" s="56"/>
      <c r="O69" s="56"/>
      <c r="P69" s="56"/>
      <c r="Q69" s="56"/>
      <c r="R69" s="56"/>
      <c r="S69" s="56"/>
      <c r="T69" s="56"/>
      <c r="U69" s="56"/>
      <c r="V69" s="56"/>
      <c r="W69" s="56"/>
      <c r="X69" s="56"/>
      <c r="Y69" s="56"/>
      <c r="Z69" s="56"/>
    </row>
    <row r="70" spans="1:26" ht="14.25" customHeight="1" x14ac:dyDescent="0.35">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row>
    <row r="71" spans="1:26" ht="14.25" customHeight="1" x14ac:dyDescent="0.35">
      <c r="A71" s="56"/>
      <c r="B71" s="56"/>
      <c r="C71" s="56"/>
      <c r="D71" s="56"/>
      <c r="E71" s="56"/>
      <c r="F71" s="56"/>
      <c r="G71" s="56"/>
      <c r="H71" s="56"/>
      <c r="I71" s="56"/>
      <c r="J71" s="56"/>
      <c r="K71" s="56"/>
      <c r="L71" s="56"/>
      <c r="M71" s="56"/>
      <c r="N71" s="56"/>
      <c r="O71" s="56"/>
      <c r="P71" s="56"/>
      <c r="Q71" s="56"/>
      <c r="R71" s="56"/>
      <c r="S71" s="56"/>
      <c r="T71" s="56"/>
      <c r="U71" s="56"/>
      <c r="V71" s="56"/>
      <c r="W71" s="56"/>
      <c r="X71" s="56"/>
      <c r="Y71" s="56"/>
      <c r="Z71" s="56"/>
    </row>
    <row r="72" spans="1:26" ht="14.25" customHeight="1" x14ac:dyDescent="0.35">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row>
    <row r="73" spans="1:26" ht="14.25" customHeight="1" x14ac:dyDescent="0.3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26" ht="14.25" customHeight="1" x14ac:dyDescent="0.3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26" ht="14.25" customHeight="1" x14ac:dyDescent="0.3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26" ht="14.25" customHeight="1" x14ac:dyDescent="0.3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26" ht="14.25" customHeight="1" x14ac:dyDescent="0.3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26" ht="14.25" customHeight="1" x14ac:dyDescent="0.3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26" ht="14.25" customHeight="1" x14ac:dyDescent="0.3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26" ht="14.25" customHeight="1" x14ac:dyDescent="0.3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4.25" customHeight="1" x14ac:dyDescent="0.35">
      <c r="A81" s="56"/>
      <c r="B81" s="56"/>
      <c r="C81" s="56"/>
      <c r="D81" s="56"/>
      <c r="E81" s="56"/>
      <c r="F81" s="56"/>
      <c r="G81" s="56"/>
      <c r="H81" s="56"/>
      <c r="I81" s="56"/>
      <c r="J81" s="56"/>
      <c r="K81" s="56"/>
      <c r="L81" s="56"/>
      <c r="M81" s="56"/>
      <c r="N81" s="56"/>
      <c r="O81" s="56"/>
      <c r="P81" s="56"/>
      <c r="Q81" s="56"/>
      <c r="R81" s="56"/>
      <c r="S81" s="56"/>
      <c r="T81" s="56"/>
      <c r="U81" s="56"/>
      <c r="V81" s="56"/>
      <c r="W81" s="56"/>
      <c r="X81" s="56"/>
      <c r="Y81" s="56"/>
      <c r="Z81" s="56"/>
    </row>
    <row r="82" spans="1:26" ht="14.25" customHeight="1" x14ac:dyDescent="0.35">
      <c r="A82" s="56"/>
      <c r="B82" s="56"/>
      <c r="C82" s="56"/>
      <c r="D82" s="56"/>
      <c r="E82" s="56"/>
      <c r="F82" s="56"/>
      <c r="G82" s="56"/>
      <c r="H82" s="56"/>
      <c r="I82" s="56"/>
      <c r="J82" s="56"/>
      <c r="K82" s="56"/>
      <c r="L82" s="56"/>
      <c r="M82" s="56"/>
      <c r="N82" s="56"/>
      <c r="O82" s="56"/>
      <c r="P82" s="56"/>
      <c r="Q82" s="56"/>
      <c r="R82" s="56"/>
      <c r="S82" s="56"/>
      <c r="T82" s="56"/>
      <c r="U82" s="56"/>
      <c r="V82" s="56"/>
      <c r="W82" s="56"/>
      <c r="X82" s="56"/>
      <c r="Y82" s="56"/>
      <c r="Z82" s="56"/>
    </row>
    <row r="83" spans="1:26" ht="14.25" customHeight="1" x14ac:dyDescent="0.35">
      <c r="A83" s="56"/>
      <c r="B83" s="56"/>
      <c r="C83" s="56"/>
      <c r="D83" s="56"/>
      <c r="E83" s="56"/>
      <c r="F83" s="56"/>
      <c r="G83" s="56"/>
      <c r="H83" s="56"/>
      <c r="I83" s="56"/>
      <c r="J83" s="56"/>
      <c r="K83" s="56"/>
      <c r="L83" s="56"/>
      <c r="M83" s="56"/>
      <c r="N83" s="56"/>
      <c r="O83" s="56"/>
      <c r="P83" s="56"/>
      <c r="Q83" s="56"/>
      <c r="R83" s="56"/>
      <c r="S83" s="56"/>
      <c r="T83" s="56"/>
      <c r="U83" s="56"/>
      <c r="V83" s="56"/>
      <c r="W83" s="56"/>
      <c r="X83" s="56"/>
      <c r="Y83" s="56"/>
      <c r="Z83" s="56"/>
    </row>
    <row r="84" spans="1:26" ht="14.25" customHeight="1" x14ac:dyDescent="0.35">
      <c r="A84" s="56"/>
      <c r="B84" s="56"/>
      <c r="C84" s="56"/>
      <c r="D84" s="56"/>
      <c r="E84" s="56"/>
      <c r="F84" s="56"/>
      <c r="G84" s="56"/>
      <c r="H84" s="56"/>
      <c r="I84" s="56"/>
      <c r="J84" s="56"/>
      <c r="K84" s="56"/>
      <c r="L84" s="56"/>
      <c r="M84" s="56"/>
      <c r="N84" s="56"/>
      <c r="O84" s="56"/>
      <c r="P84" s="56"/>
      <c r="Q84" s="56"/>
      <c r="R84" s="56"/>
      <c r="S84" s="56"/>
      <c r="T84" s="56"/>
      <c r="U84" s="56"/>
      <c r="V84" s="56"/>
      <c r="W84" s="56"/>
      <c r="X84" s="56"/>
      <c r="Y84" s="56"/>
      <c r="Z84" s="56"/>
    </row>
    <row r="85" spans="1:26" ht="14.25" customHeight="1" x14ac:dyDescent="0.35">
      <c r="A85" s="56"/>
      <c r="B85" s="56"/>
      <c r="C85" s="56"/>
      <c r="D85" s="56"/>
      <c r="E85" s="56"/>
      <c r="F85" s="56"/>
      <c r="G85" s="56"/>
      <c r="H85" s="56"/>
      <c r="I85" s="56"/>
      <c r="J85" s="56"/>
      <c r="K85" s="56"/>
      <c r="L85" s="56"/>
      <c r="M85" s="56"/>
      <c r="N85" s="56"/>
      <c r="O85" s="56"/>
      <c r="P85" s="56"/>
      <c r="Q85" s="56"/>
      <c r="R85" s="56"/>
      <c r="S85" s="56"/>
      <c r="T85" s="56"/>
      <c r="U85" s="56"/>
      <c r="V85" s="56"/>
      <c r="W85" s="56"/>
      <c r="X85" s="56"/>
      <c r="Y85" s="56"/>
      <c r="Z85" s="56"/>
    </row>
    <row r="86" spans="1:26" ht="14.25" customHeight="1" x14ac:dyDescent="0.35">
      <c r="A86" s="56"/>
      <c r="B86" s="56"/>
      <c r="C86" s="56"/>
      <c r="D86" s="56"/>
      <c r="E86" s="56"/>
      <c r="F86" s="56"/>
      <c r="G86" s="56"/>
      <c r="H86" s="56"/>
      <c r="I86" s="56"/>
      <c r="J86" s="56"/>
      <c r="K86" s="56"/>
      <c r="L86" s="56"/>
      <c r="M86" s="56"/>
      <c r="N86" s="56"/>
      <c r="O86" s="56"/>
      <c r="P86" s="56"/>
      <c r="Q86" s="56"/>
      <c r="R86" s="56"/>
      <c r="S86" s="56"/>
      <c r="T86" s="56"/>
      <c r="U86" s="56"/>
      <c r="V86" s="56"/>
      <c r="W86" s="56"/>
      <c r="X86" s="56"/>
      <c r="Y86" s="56"/>
      <c r="Z86" s="56"/>
    </row>
    <row r="87" spans="1:26" ht="14.25" customHeight="1" x14ac:dyDescent="0.35">
      <c r="A87" s="56"/>
      <c r="B87" s="56"/>
      <c r="C87" s="56"/>
      <c r="D87" s="56"/>
      <c r="E87" s="56"/>
      <c r="F87" s="56"/>
      <c r="G87" s="56"/>
      <c r="H87" s="56"/>
      <c r="I87" s="56"/>
      <c r="J87" s="56"/>
      <c r="K87" s="56"/>
      <c r="L87" s="56"/>
      <c r="M87" s="56"/>
      <c r="N87" s="56"/>
      <c r="O87" s="56"/>
      <c r="P87" s="56"/>
      <c r="Q87" s="56"/>
      <c r="R87" s="56"/>
      <c r="S87" s="56"/>
      <c r="T87" s="56"/>
      <c r="U87" s="56"/>
      <c r="V87" s="56"/>
      <c r="W87" s="56"/>
      <c r="X87" s="56"/>
      <c r="Y87" s="56"/>
      <c r="Z87" s="56"/>
    </row>
    <row r="88" spans="1:26" ht="14.25" customHeight="1" x14ac:dyDescent="0.35">
      <c r="A88" s="56"/>
      <c r="B88" s="56"/>
      <c r="C88" s="56"/>
      <c r="D88" s="56"/>
      <c r="E88" s="56"/>
      <c r="F88" s="56"/>
      <c r="G88" s="56"/>
      <c r="H88" s="56"/>
      <c r="I88" s="56"/>
      <c r="J88" s="56"/>
      <c r="K88" s="56"/>
      <c r="L88" s="56"/>
      <c r="M88" s="56"/>
      <c r="N88" s="56"/>
      <c r="O88" s="56"/>
      <c r="P88" s="56"/>
      <c r="Q88" s="56"/>
      <c r="R88" s="56"/>
      <c r="S88" s="56"/>
      <c r="T88" s="56"/>
      <c r="U88" s="56"/>
      <c r="V88" s="56"/>
      <c r="W88" s="56"/>
      <c r="X88" s="56"/>
      <c r="Y88" s="56"/>
      <c r="Z88" s="56"/>
    </row>
    <row r="89" spans="1:26" ht="14.25" customHeight="1" x14ac:dyDescent="0.35">
      <c r="A89" s="56"/>
      <c r="B89" s="56"/>
      <c r="C89" s="56"/>
      <c r="D89" s="56"/>
      <c r="E89" s="56"/>
      <c r="F89" s="56"/>
      <c r="G89" s="56"/>
      <c r="H89" s="56"/>
      <c r="I89" s="56"/>
      <c r="J89" s="56"/>
      <c r="K89" s="56"/>
      <c r="L89" s="56"/>
      <c r="M89" s="56"/>
      <c r="N89" s="56"/>
      <c r="O89" s="56"/>
      <c r="P89" s="56"/>
      <c r="Q89" s="56"/>
      <c r="R89" s="56"/>
      <c r="S89" s="56"/>
      <c r="T89" s="56"/>
      <c r="U89" s="56"/>
      <c r="V89" s="56"/>
      <c r="W89" s="56"/>
      <c r="X89" s="56"/>
      <c r="Y89" s="56"/>
      <c r="Z89" s="56"/>
    </row>
    <row r="90" spans="1:26" ht="14.25" customHeight="1" x14ac:dyDescent="0.35">
      <c r="A90" s="56"/>
      <c r="B90" s="56"/>
      <c r="C90" s="56"/>
      <c r="D90" s="56"/>
      <c r="E90" s="56"/>
      <c r="F90" s="56"/>
      <c r="G90" s="56"/>
      <c r="H90" s="56"/>
      <c r="I90" s="56"/>
      <c r="J90" s="56"/>
      <c r="K90" s="56"/>
      <c r="L90" s="56"/>
      <c r="M90" s="56"/>
      <c r="N90" s="56"/>
      <c r="O90" s="56"/>
      <c r="P90" s="56"/>
      <c r="Q90" s="56"/>
      <c r="R90" s="56"/>
      <c r="S90" s="56"/>
      <c r="T90" s="56"/>
      <c r="U90" s="56"/>
      <c r="V90" s="56"/>
      <c r="W90" s="56"/>
      <c r="X90" s="56"/>
      <c r="Y90" s="56"/>
      <c r="Z90" s="56"/>
    </row>
    <row r="91" spans="1:26" ht="14.25" customHeight="1" x14ac:dyDescent="0.3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row>
    <row r="92" spans="1:26" ht="14.25" customHeight="1" x14ac:dyDescent="0.35">
      <c r="A92" s="56"/>
      <c r="B92" s="56"/>
      <c r="C92" s="56"/>
      <c r="D92" s="56"/>
      <c r="E92" s="56"/>
      <c r="F92" s="56"/>
      <c r="G92" s="56"/>
      <c r="H92" s="56"/>
      <c r="I92" s="56"/>
      <c r="J92" s="56"/>
      <c r="K92" s="56"/>
      <c r="L92" s="56"/>
      <c r="M92" s="56"/>
      <c r="N92" s="56"/>
      <c r="O92" s="56"/>
      <c r="P92" s="56"/>
      <c r="Q92" s="56"/>
      <c r="R92" s="56"/>
      <c r="S92" s="56"/>
      <c r="T92" s="56"/>
      <c r="U92" s="56"/>
      <c r="V92" s="56"/>
      <c r="W92" s="56"/>
      <c r="X92" s="56"/>
      <c r="Y92" s="56"/>
      <c r="Z92" s="56"/>
    </row>
    <row r="93" spans="1:26" ht="14.25" customHeight="1" x14ac:dyDescent="0.35">
      <c r="A93" s="56"/>
      <c r="B93" s="56"/>
      <c r="C93" s="56"/>
      <c r="D93" s="56"/>
      <c r="E93" s="56"/>
      <c r="F93" s="56"/>
      <c r="G93" s="56"/>
      <c r="H93" s="56"/>
      <c r="I93" s="56"/>
      <c r="J93" s="56"/>
      <c r="K93" s="56"/>
      <c r="L93" s="56"/>
      <c r="M93" s="56"/>
      <c r="N93" s="56"/>
      <c r="O93" s="56"/>
      <c r="P93" s="56"/>
      <c r="Q93" s="56"/>
      <c r="R93" s="56"/>
      <c r="S93" s="56"/>
      <c r="T93" s="56"/>
      <c r="U93" s="56"/>
      <c r="V93" s="56"/>
      <c r="W93" s="56"/>
      <c r="X93" s="56"/>
      <c r="Y93" s="56"/>
      <c r="Z93" s="56"/>
    </row>
    <row r="94" spans="1:26" ht="14.25" customHeight="1" x14ac:dyDescent="0.35">
      <c r="A94" s="56"/>
      <c r="B94" s="56"/>
      <c r="C94" s="56"/>
      <c r="D94" s="56"/>
      <c r="E94" s="56"/>
      <c r="F94" s="56"/>
      <c r="G94" s="56"/>
      <c r="H94" s="56"/>
      <c r="I94" s="56"/>
      <c r="J94" s="56"/>
      <c r="K94" s="56"/>
      <c r="L94" s="56"/>
      <c r="M94" s="56"/>
      <c r="N94" s="56"/>
      <c r="O94" s="56"/>
      <c r="P94" s="56"/>
      <c r="Q94" s="56"/>
      <c r="R94" s="56"/>
      <c r="S94" s="56"/>
      <c r="T94" s="56"/>
      <c r="U94" s="56"/>
      <c r="V94" s="56"/>
      <c r="W94" s="56"/>
      <c r="X94" s="56"/>
      <c r="Y94" s="56"/>
      <c r="Z94" s="56"/>
    </row>
    <row r="95" spans="1:26" ht="14.25" customHeight="1" x14ac:dyDescent="0.35">
      <c r="A95" s="56"/>
      <c r="B95" s="56"/>
      <c r="C95" s="56"/>
      <c r="D95" s="56"/>
      <c r="E95" s="56"/>
      <c r="F95" s="56"/>
      <c r="G95" s="56"/>
      <c r="H95" s="56"/>
      <c r="I95" s="56"/>
      <c r="J95" s="56"/>
      <c r="K95" s="56"/>
      <c r="L95" s="56"/>
      <c r="M95" s="56"/>
      <c r="N95" s="56"/>
      <c r="O95" s="56"/>
      <c r="P95" s="56"/>
      <c r="Q95" s="56"/>
      <c r="R95" s="56"/>
      <c r="S95" s="56"/>
      <c r="T95" s="56"/>
      <c r="U95" s="56"/>
      <c r="V95" s="56"/>
      <c r="W95" s="56"/>
      <c r="X95" s="56"/>
      <c r="Y95" s="56"/>
      <c r="Z95" s="56"/>
    </row>
    <row r="96" spans="1:26" ht="14.25" customHeight="1" x14ac:dyDescent="0.35">
      <c r="A96" s="56"/>
      <c r="B96" s="56"/>
      <c r="C96" s="56"/>
      <c r="D96" s="56"/>
      <c r="E96" s="56"/>
      <c r="F96" s="56"/>
      <c r="G96" s="56"/>
      <c r="H96" s="56"/>
      <c r="I96" s="56"/>
      <c r="J96" s="56"/>
      <c r="K96" s="56"/>
      <c r="L96" s="56"/>
      <c r="M96" s="56"/>
      <c r="N96" s="56"/>
      <c r="O96" s="56"/>
      <c r="P96" s="56"/>
      <c r="Q96" s="56"/>
      <c r="R96" s="56"/>
      <c r="S96" s="56"/>
      <c r="T96" s="56"/>
      <c r="U96" s="56"/>
      <c r="V96" s="56"/>
      <c r="W96" s="56"/>
      <c r="X96" s="56"/>
      <c r="Y96" s="56"/>
      <c r="Z96" s="56"/>
    </row>
    <row r="97" spans="1:26" ht="14.25" customHeight="1" x14ac:dyDescent="0.35">
      <c r="A97" s="56"/>
      <c r="B97" s="56"/>
      <c r="C97" s="56"/>
      <c r="D97" s="56"/>
      <c r="E97" s="56"/>
      <c r="F97" s="56"/>
      <c r="G97" s="56"/>
      <c r="H97" s="56"/>
      <c r="I97" s="56"/>
      <c r="J97" s="56"/>
      <c r="K97" s="56"/>
      <c r="L97" s="56"/>
      <c r="M97" s="56"/>
      <c r="N97" s="56"/>
      <c r="O97" s="56"/>
      <c r="P97" s="56"/>
      <c r="Q97" s="56"/>
      <c r="R97" s="56"/>
      <c r="S97" s="56"/>
      <c r="T97" s="56"/>
      <c r="U97" s="56"/>
      <c r="V97" s="56"/>
      <c r="W97" s="56"/>
      <c r="X97" s="56"/>
      <c r="Y97" s="56"/>
      <c r="Z97" s="56"/>
    </row>
    <row r="98" spans="1:26" ht="14.25" customHeight="1" x14ac:dyDescent="0.35">
      <c r="A98" s="56"/>
      <c r="B98" s="56"/>
      <c r="C98" s="56"/>
      <c r="D98" s="56"/>
      <c r="E98" s="56"/>
      <c r="F98" s="56"/>
      <c r="G98" s="56"/>
      <c r="H98" s="56"/>
      <c r="I98" s="56"/>
      <c r="J98" s="56"/>
      <c r="K98" s="56"/>
      <c r="L98" s="56"/>
      <c r="M98" s="56"/>
      <c r="N98" s="56"/>
      <c r="O98" s="56"/>
      <c r="P98" s="56"/>
      <c r="Q98" s="56"/>
      <c r="R98" s="56"/>
      <c r="S98" s="56"/>
      <c r="T98" s="56"/>
      <c r="U98" s="56"/>
      <c r="V98" s="56"/>
      <c r="W98" s="56"/>
      <c r="X98" s="56"/>
      <c r="Y98" s="56"/>
      <c r="Z98" s="56"/>
    </row>
    <row r="99" spans="1:26" ht="14.25" customHeight="1" x14ac:dyDescent="0.35">
      <c r="A99" s="56"/>
      <c r="B99" s="56"/>
      <c r="C99" s="56"/>
      <c r="D99" s="56"/>
      <c r="E99" s="56"/>
      <c r="F99" s="56"/>
      <c r="G99" s="56"/>
      <c r="H99" s="56"/>
      <c r="I99" s="56"/>
      <c r="J99" s="56"/>
      <c r="K99" s="56"/>
      <c r="L99" s="56"/>
      <c r="M99" s="56"/>
      <c r="N99" s="56"/>
      <c r="O99" s="56"/>
      <c r="P99" s="56"/>
      <c r="Q99" s="56"/>
      <c r="R99" s="56"/>
      <c r="S99" s="56"/>
      <c r="T99" s="56"/>
      <c r="U99" s="56"/>
      <c r="V99" s="56"/>
      <c r="W99" s="56"/>
      <c r="X99" s="56"/>
      <c r="Y99" s="56"/>
      <c r="Z99" s="56"/>
    </row>
    <row r="100" spans="1:26" ht="14.25" customHeight="1" x14ac:dyDescent="0.35">
      <c r="A100" s="56"/>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row>
    <row r="101" spans="1:26" ht="14.25" customHeight="1" x14ac:dyDescent="0.35">
      <c r="A101" s="56"/>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row>
    <row r="102" spans="1:26" ht="14.25" customHeight="1" x14ac:dyDescent="0.35">
      <c r="A102" s="56"/>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row>
    <row r="103" spans="1:26" ht="14.25" customHeight="1" x14ac:dyDescent="0.35">
      <c r="A103" s="56"/>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row>
    <row r="104" spans="1:26" ht="14.25" customHeight="1" x14ac:dyDescent="0.35">
      <c r="A104" s="56"/>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row>
    <row r="105" spans="1:26" ht="14.25" customHeight="1" x14ac:dyDescent="0.35">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row>
    <row r="106" spans="1:26" ht="14.25" customHeight="1" x14ac:dyDescent="0.35">
      <c r="A106" s="56"/>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row>
    <row r="107" spans="1:26" ht="14.25" customHeight="1" x14ac:dyDescent="0.35">
      <c r="A107" s="56"/>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row>
    <row r="108" spans="1:26" ht="14.25" customHeight="1" x14ac:dyDescent="0.35">
      <c r="A108" s="56"/>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row>
    <row r="109" spans="1:26" ht="14.25" customHeight="1" x14ac:dyDescent="0.35">
      <c r="A109" s="56"/>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row>
    <row r="110" spans="1:26" ht="14.25" customHeight="1" x14ac:dyDescent="0.35">
      <c r="A110" s="56"/>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row>
    <row r="111" spans="1:26" ht="14.25" customHeight="1" x14ac:dyDescent="0.35">
      <c r="A111" s="56"/>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row>
    <row r="112" spans="1:26" ht="14.25" customHeight="1" x14ac:dyDescent="0.35">
      <c r="A112" s="56"/>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row>
    <row r="113" spans="1:26" ht="14.25" customHeight="1" x14ac:dyDescent="0.35">
      <c r="A113" s="56"/>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row>
    <row r="114" spans="1:26" ht="14.25" customHeight="1" x14ac:dyDescent="0.35">
      <c r="A114" s="56"/>
      <c r="B114" s="56"/>
      <c r="C114" s="56"/>
      <c r="D114" s="56"/>
      <c r="E114" s="56"/>
      <c r="F114" s="56"/>
      <c r="G114" s="56"/>
      <c r="H114" s="56"/>
      <c r="I114" s="56"/>
      <c r="J114" s="56"/>
      <c r="K114" s="56"/>
      <c r="L114" s="56"/>
      <c r="M114" s="56"/>
      <c r="N114" s="56"/>
      <c r="O114" s="56"/>
      <c r="P114" s="56"/>
      <c r="Q114" s="56"/>
      <c r="R114" s="56"/>
      <c r="S114" s="56"/>
      <c r="T114" s="56"/>
      <c r="U114" s="56"/>
      <c r="V114" s="56"/>
      <c r="W114" s="56"/>
      <c r="X114" s="56"/>
      <c r="Y114" s="56"/>
      <c r="Z114" s="56"/>
    </row>
    <row r="115" spans="1:26" ht="14.25" customHeight="1" x14ac:dyDescent="0.35">
      <c r="A115" s="56"/>
      <c r="B115" s="56"/>
      <c r="C115" s="56"/>
      <c r="D115" s="56"/>
      <c r="E115" s="56"/>
      <c r="F115" s="56"/>
      <c r="G115" s="56"/>
      <c r="H115" s="56"/>
      <c r="I115" s="56"/>
      <c r="J115" s="56"/>
      <c r="K115" s="56"/>
      <c r="L115" s="56"/>
      <c r="M115" s="56"/>
      <c r="N115" s="56"/>
      <c r="O115" s="56"/>
      <c r="P115" s="56"/>
      <c r="Q115" s="56"/>
      <c r="R115" s="56"/>
      <c r="S115" s="56"/>
      <c r="T115" s="56"/>
      <c r="U115" s="56"/>
      <c r="V115" s="56"/>
      <c r="W115" s="56"/>
      <c r="X115" s="56"/>
      <c r="Y115" s="56"/>
      <c r="Z115" s="56"/>
    </row>
    <row r="116" spans="1:26" ht="14.25" customHeight="1" x14ac:dyDescent="0.35">
      <c r="A116" s="56"/>
      <c r="B116" s="56"/>
      <c r="C116" s="56"/>
      <c r="D116" s="56"/>
      <c r="E116" s="56"/>
      <c r="F116" s="56"/>
      <c r="G116" s="56"/>
      <c r="H116" s="56"/>
      <c r="I116" s="56"/>
      <c r="J116" s="56"/>
      <c r="K116" s="56"/>
      <c r="L116" s="56"/>
      <c r="M116" s="56"/>
      <c r="N116" s="56"/>
      <c r="O116" s="56"/>
      <c r="P116" s="56"/>
      <c r="Q116" s="56"/>
      <c r="R116" s="56"/>
      <c r="S116" s="56"/>
      <c r="T116" s="56"/>
      <c r="U116" s="56"/>
      <c r="V116" s="56"/>
      <c r="W116" s="56"/>
      <c r="X116" s="56"/>
      <c r="Y116" s="56"/>
      <c r="Z116" s="56"/>
    </row>
    <row r="117" spans="1:26" ht="14.25" customHeight="1" x14ac:dyDescent="0.35">
      <c r="A117" s="56"/>
      <c r="B117" s="56"/>
      <c r="C117" s="56"/>
      <c r="D117" s="56"/>
      <c r="E117" s="56"/>
      <c r="F117" s="56"/>
      <c r="G117" s="56"/>
      <c r="H117" s="56"/>
      <c r="I117" s="56"/>
      <c r="J117" s="56"/>
      <c r="K117" s="56"/>
      <c r="L117" s="56"/>
      <c r="M117" s="56"/>
      <c r="N117" s="56"/>
      <c r="O117" s="56"/>
      <c r="P117" s="56"/>
      <c r="Q117" s="56"/>
      <c r="R117" s="56"/>
      <c r="S117" s="56"/>
      <c r="T117" s="56"/>
      <c r="U117" s="56"/>
      <c r="V117" s="56"/>
      <c r="W117" s="56"/>
      <c r="X117" s="56"/>
      <c r="Y117" s="56"/>
      <c r="Z117" s="56"/>
    </row>
    <row r="118" spans="1:26" ht="14.25" customHeight="1" x14ac:dyDescent="0.35">
      <c r="A118" s="56"/>
      <c r="B118" s="56"/>
      <c r="C118" s="56"/>
      <c r="D118" s="56"/>
      <c r="E118" s="56"/>
      <c r="F118" s="56"/>
      <c r="G118" s="56"/>
      <c r="H118" s="56"/>
      <c r="I118" s="56"/>
      <c r="J118" s="56"/>
      <c r="K118" s="56"/>
      <c r="L118" s="56"/>
      <c r="M118" s="56"/>
      <c r="N118" s="56"/>
      <c r="O118" s="56"/>
      <c r="P118" s="56"/>
      <c r="Q118" s="56"/>
      <c r="R118" s="56"/>
      <c r="S118" s="56"/>
      <c r="T118" s="56"/>
      <c r="U118" s="56"/>
      <c r="V118" s="56"/>
      <c r="W118" s="56"/>
      <c r="X118" s="56"/>
      <c r="Y118" s="56"/>
      <c r="Z118" s="56"/>
    </row>
    <row r="119" spans="1:26" ht="14.25" customHeight="1" x14ac:dyDescent="0.35">
      <c r="A119" s="56"/>
      <c r="B119" s="56"/>
      <c r="C119" s="56"/>
      <c r="D119" s="56"/>
      <c r="E119" s="56"/>
      <c r="F119" s="56"/>
      <c r="G119" s="56"/>
      <c r="H119" s="56"/>
      <c r="I119" s="56"/>
      <c r="J119" s="56"/>
      <c r="K119" s="56"/>
      <c r="L119" s="56"/>
      <c r="M119" s="56"/>
      <c r="N119" s="56"/>
      <c r="O119" s="56"/>
      <c r="P119" s="56"/>
      <c r="Q119" s="56"/>
      <c r="R119" s="56"/>
      <c r="S119" s="56"/>
      <c r="T119" s="56"/>
      <c r="U119" s="56"/>
      <c r="V119" s="56"/>
      <c r="W119" s="56"/>
      <c r="X119" s="56"/>
      <c r="Y119" s="56"/>
      <c r="Z119" s="56"/>
    </row>
    <row r="120" spans="1:26" ht="14.25" customHeight="1" x14ac:dyDescent="0.35">
      <c r="A120" s="56"/>
      <c r="B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row>
    <row r="121" spans="1:26" ht="14.25" customHeight="1" x14ac:dyDescent="0.35">
      <c r="A121" s="56"/>
      <c r="B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row>
    <row r="122" spans="1:26" ht="14.25" customHeight="1" x14ac:dyDescent="0.35">
      <c r="A122" s="56"/>
      <c r="B122" s="56"/>
      <c r="C122" s="56"/>
      <c r="D122" s="56"/>
      <c r="E122" s="56"/>
      <c r="F122" s="56"/>
      <c r="G122" s="56"/>
      <c r="H122" s="56"/>
      <c r="I122" s="56"/>
      <c r="J122" s="56"/>
      <c r="K122" s="56"/>
      <c r="L122" s="56"/>
      <c r="M122" s="56"/>
      <c r="N122" s="56"/>
      <c r="O122" s="56"/>
      <c r="P122" s="56"/>
      <c r="Q122" s="56"/>
      <c r="R122" s="56"/>
      <c r="S122" s="56"/>
      <c r="T122" s="56"/>
      <c r="U122" s="56"/>
      <c r="V122" s="56"/>
      <c r="W122" s="56"/>
      <c r="X122" s="56"/>
      <c r="Y122" s="56"/>
      <c r="Z122" s="56"/>
    </row>
    <row r="123" spans="1:26" ht="14.25" customHeight="1" x14ac:dyDescent="0.35">
      <c r="A123" s="56"/>
      <c r="B123" s="56"/>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row>
    <row r="124" spans="1:26" ht="14.25" customHeight="1" x14ac:dyDescent="0.35">
      <c r="A124" s="56"/>
      <c r="B124" s="56"/>
      <c r="C124" s="56"/>
      <c r="D124" s="56"/>
      <c r="E124" s="56"/>
      <c r="F124" s="56"/>
      <c r="G124" s="56"/>
      <c r="H124" s="56"/>
      <c r="I124" s="56"/>
      <c r="J124" s="56"/>
      <c r="K124" s="56"/>
      <c r="L124" s="56"/>
      <c r="M124" s="56"/>
      <c r="N124" s="56"/>
      <c r="O124" s="56"/>
      <c r="P124" s="56"/>
      <c r="Q124" s="56"/>
      <c r="R124" s="56"/>
      <c r="S124" s="56"/>
      <c r="T124" s="56"/>
      <c r="U124" s="56"/>
      <c r="V124" s="56"/>
      <c r="W124" s="56"/>
      <c r="X124" s="56"/>
      <c r="Y124" s="56"/>
      <c r="Z124" s="56"/>
    </row>
    <row r="125" spans="1:26" ht="14.25" customHeight="1" x14ac:dyDescent="0.35">
      <c r="A125" s="56"/>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row>
    <row r="126" spans="1:26" ht="14.25" customHeight="1" x14ac:dyDescent="0.35">
      <c r="A126" s="56"/>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row>
    <row r="127" spans="1:26" ht="14.25" customHeight="1" x14ac:dyDescent="0.35">
      <c r="A127" s="56"/>
      <c r="B127" s="56"/>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row>
    <row r="128" spans="1:26" ht="14.25" customHeight="1" x14ac:dyDescent="0.35">
      <c r="A128" s="56"/>
      <c r="B128" s="56"/>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row>
    <row r="129" spans="1:26" ht="14.25" customHeight="1" x14ac:dyDescent="0.35">
      <c r="A129" s="56"/>
      <c r="B129" s="56"/>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row>
    <row r="130" spans="1:26" ht="14.25" customHeight="1" x14ac:dyDescent="0.35">
      <c r="A130" s="56"/>
      <c r="B130" s="56"/>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row>
    <row r="131" spans="1:26" ht="14.25" customHeight="1" x14ac:dyDescent="0.35">
      <c r="A131" s="56"/>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row>
    <row r="132" spans="1:26" ht="14.25" customHeight="1" x14ac:dyDescent="0.35">
      <c r="A132" s="56"/>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row>
    <row r="133" spans="1:26" ht="14.25" customHeight="1" x14ac:dyDescent="0.35">
      <c r="A133" s="56"/>
      <c r="B133" s="56"/>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row>
    <row r="134" spans="1:26" ht="14.25" customHeight="1" x14ac:dyDescent="0.35">
      <c r="A134" s="56"/>
      <c r="B134" s="56"/>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row>
    <row r="135" spans="1:26" ht="14.25" customHeight="1" x14ac:dyDescent="0.35">
      <c r="A135" s="56"/>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row>
    <row r="136" spans="1:26" ht="14.25" customHeight="1" x14ac:dyDescent="0.35">
      <c r="A136" s="56"/>
      <c r="B136" s="56"/>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row>
    <row r="137" spans="1:26" ht="14.25" customHeight="1" x14ac:dyDescent="0.35">
      <c r="A137" s="56"/>
      <c r="B137" s="56"/>
      <c r="C137" s="56"/>
      <c r="D137" s="56"/>
      <c r="E137" s="56"/>
      <c r="F137" s="56"/>
      <c r="G137" s="56"/>
      <c r="H137" s="56"/>
      <c r="I137" s="56"/>
      <c r="J137" s="56"/>
      <c r="K137" s="56"/>
      <c r="L137" s="56"/>
      <c r="M137" s="56"/>
      <c r="N137" s="56"/>
      <c r="O137" s="56"/>
      <c r="P137" s="56"/>
      <c r="Q137" s="56"/>
      <c r="R137" s="56"/>
      <c r="S137" s="56"/>
      <c r="T137" s="56"/>
      <c r="U137" s="56"/>
      <c r="V137" s="56"/>
      <c r="W137" s="56"/>
      <c r="X137" s="56"/>
      <c r="Y137" s="56"/>
      <c r="Z137" s="56"/>
    </row>
    <row r="138" spans="1:26" ht="14.25" customHeight="1" x14ac:dyDescent="0.35">
      <c r="A138" s="56"/>
      <c r="B138" s="56"/>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row>
    <row r="139" spans="1:26" ht="14.25" customHeight="1" x14ac:dyDescent="0.35">
      <c r="A139" s="56"/>
      <c r="B139" s="56"/>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row>
    <row r="140" spans="1:26" ht="14.25" customHeight="1" x14ac:dyDescent="0.35">
      <c r="A140" s="56"/>
      <c r="B140" s="56"/>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row>
    <row r="141" spans="1:26" ht="14.25" customHeight="1" x14ac:dyDescent="0.35">
      <c r="A141" s="56"/>
      <c r="B141" s="56"/>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row>
    <row r="142" spans="1:26" ht="14.25" customHeight="1" x14ac:dyDescent="0.35">
      <c r="A142" s="56"/>
      <c r="B142" s="56"/>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row>
    <row r="143" spans="1:26" ht="14.25" customHeight="1" x14ac:dyDescent="0.35">
      <c r="A143" s="56"/>
      <c r="B143" s="56"/>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row>
    <row r="144" spans="1:26" ht="14.25" customHeight="1" x14ac:dyDescent="0.35">
      <c r="A144" s="56"/>
      <c r="B144" s="56"/>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row>
    <row r="145" spans="1:26" ht="14.25" customHeight="1" x14ac:dyDescent="0.35">
      <c r="A145" s="56"/>
      <c r="B145" s="56"/>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row>
    <row r="146" spans="1:26" ht="14.25" customHeight="1" x14ac:dyDescent="0.35">
      <c r="A146" s="56"/>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row>
    <row r="147" spans="1:26" ht="14.25" customHeight="1" x14ac:dyDescent="0.35">
      <c r="A147" s="56"/>
      <c r="B147" s="56"/>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row>
    <row r="148" spans="1:26" ht="14.25" customHeight="1" x14ac:dyDescent="0.35">
      <c r="A148" s="56"/>
      <c r="B148" s="56"/>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row>
    <row r="149" spans="1:26" ht="14.25" customHeight="1" x14ac:dyDescent="0.35">
      <c r="A149" s="56"/>
      <c r="B149" s="56"/>
      <c r="C149" s="56"/>
      <c r="D149" s="56"/>
      <c r="E149" s="56"/>
      <c r="F149" s="56"/>
      <c r="G149" s="56"/>
      <c r="H149" s="56"/>
      <c r="I149" s="56"/>
      <c r="J149" s="56"/>
      <c r="K149" s="56"/>
      <c r="L149" s="56"/>
      <c r="M149" s="56"/>
      <c r="N149" s="56"/>
      <c r="O149" s="56"/>
      <c r="P149" s="56"/>
      <c r="Q149" s="56"/>
      <c r="R149" s="56"/>
      <c r="S149" s="56"/>
      <c r="T149" s="56"/>
      <c r="U149" s="56"/>
      <c r="V149" s="56"/>
      <c r="W149" s="56"/>
      <c r="X149" s="56"/>
      <c r="Y149" s="56"/>
      <c r="Z149" s="56"/>
    </row>
    <row r="150" spans="1:26" ht="14.25" customHeight="1" x14ac:dyDescent="0.35">
      <c r="A150" s="56"/>
      <c r="B150" s="56"/>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row>
    <row r="151" spans="1:26" ht="14.25" customHeight="1" x14ac:dyDescent="0.35">
      <c r="A151" s="56"/>
      <c r="B151" s="56"/>
      <c r="C151" s="56"/>
      <c r="D151" s="56"/>
      <c r="E151" s="56"/>
      <c r="F151" s="56"/>
      <c r="G151" s="56"/>
      <c r="H151" s="56"/>
      <c r="I151" s="56"/>
      <c r="J151" s="56"/>
      <c r="K151" s="56"/>
      <c r="L151" s="56"/>
      <c r="M151" s="56"/>
      <c r="N151" s="56"/>
      <c r="O151" s="56"/>
      <c r="P151" s="56"/>
      <c r="Q151" s="56"/>
      <c r="R151" s="56"/>
      <c r="S151" s="56"/>
      <c r="T151" s="56"/>
      <c r="U151" s="56"/>
      <c r="V151" s="56"/>
      <c r="W151" s="56"/>
      <c r="X151" s="56"/>
      <c r="Y151" s="56"/>
      <c r="Z151" s="56"/>
    </row>
    <row r="152" spans="1:26" ht="14.25" customHeight="1" x14ac:dyDescent="0.35">
      <c r="A152" s="56"/>
      <c r="B152" s="56"/>
      <c r="C152" s="56"/>
      <c r="D152" s="56"/>
      <c r="E152" s="56"/>
      <c r="F152" s="56"/>
      <c r="G152" s="56"/>
      <c r="H152" s="56"/>
      <c r="I152" s="56"/>
      <c r="J152" s="56"/>
      <c r="K152" s="56"/>
      <c r="L152" s="56"/>
      <c r="M152" s="56"/>
      <c r="N152" s="56"/>
      <c r="O152" s="56"/>
      <c r="P152" s="56"/>
      <c r="Q152" s="56"/>
      <c r="R152" s="56"/>
      <c r="S152" s="56"/>
      <c r="T152" s="56"/>
      <c r="U152" s="56"/>
      <c r="V152" s="56"/>
      <c r="W152" s="56"/>
      <c r="X152" s="56"/>
      <c r="Y152" s="56"/>
      <c r="Z152" s="56"/>
    </row>
    <row r="153" spans="1:26" ht="14.25" customHeight="1" x14ac:dyDescent="0.35">
      <c r="A153" s="56"/>
      <c r="B153" s="56"/>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row>
    <row r="154" spans="1:26" ht="14.25" customHeight="1" x14ac:dyDescent="0.35">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row>
    <row r="155" spans="1:26" ht="14.25" customHeight="1" x14ac:dyDescent="0.35">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row>
    <row r="156" spans="1:26" ht="14.25" customHeight="1" x14ac:dyDescent="0.35">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row>
    <row r="157" spans="1:26" ht="14.25" customHeight="1" x14ac:dyDescent="0.35">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row>
    <row r="158" spans="1:26" ht="14.25" customHeight="1" x14ac:dyDescent="0.35">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row>
    <row r="159" spans="1:26" ht="14.25" customHeight="1" x14ac:dyDescent="0.35">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row>
    <row r="160" spans="1:26" ht="14.25" customHeight="1" x14ac:dyDescent="0.35">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row>
    <row r="161" spans="1:26" ht="14.25" customHeight="1" x14ac:dyDescent="0.35">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row>
    <row r="162" spans="1:26" ht="14.25" customHeight="1" x14ac:dyDescent="0.35">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row>
    <row r="163" spans="1:26" ht="14.25" customHeight="1" x14ac:dyDescent="0.35">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row>
    <row r="164" spans="1:26" ht="14.25" customHeight="1" x14ac:dyDescent="0.35">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row>
    <row r="165" spans="1:26" ht="14.25" customHeight="1" x14ac:dyDescent="0.35">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row>
    <row r="166" spans="1:26" ht="14.25" customHeight="1" x14ac:dyDescent="0.35">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row>
    <row r="167" spans="1:26" ht="14.25" customHeight="1" x14ac:dyDescent="0.35">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row>
    <row r="168" spans="1:26" ht="14.25" customHeight="1" x14ac:dyDescent="0.35">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row>
    <row r="169" spans="1:26" ht="14.25" customHeight="1" x14ac:dyDescent="0.35">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row>
    <row r="170" spans="1:26" ht="14.25" customHeight="1" x14ac:dyDescent="0.35">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row>
    <row r="171" spans="1:26" ht="14.25" customHeight="1" x14ac:dyDescent="0.35">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row>
    <row r="172" spans="1:26" ht="14.25" customHeight="1" x14ac:dyDescent="0.35">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row>
    <row r="173" spans="1:26" ht="14.25" customHeight="1" x14ac:dyDescent="0.35">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row>
    <row r="174" spans="1:26" ht="14.25" customHeight="1" x14ac:dyDescent="0.35">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row>
    <row r="175" spans="1:26" ht="14.25" customHeight="1" x14ac:dyDescent="0.35">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row>
    <row r="176" spans="1:26" ht="14.25" customHeight="1" x14ac:dyDescent="0.35">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row>
    <row r="177" spans="1:26" ht="14.25" customHeight="1" x14ac:dyDescent="0.35">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row>
    <row r="178" spans="1:26" ht="14.25" customHeight="1" x14ac:dyDescent="0.35">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row>
    <row r="179" spans="1:26" ht="14.25" customHeight="1" x14ac:dyDescent="0.35">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row>
    <row r="180" spans="1:26" ht="14.25" customHeight="1" x14ac:dyDescent="0.35">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row>
    <row r="181" spans="1:26" ht="14.25" customHeight="1" x14ac:dyDescent="0.35">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row>
    <row r="182" spans="1:26" ht="14.25" customHeight="1" x14ac:dyDescent="0.35">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row>
    <row r="183" spans="1:26" ht="14.25" customHeight="1" x14ac:dyDescent="0.35">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row>
    <row r="184" spans="1:26" ht="14.25" customHeight="1" x14ac:dyDescent="0.35">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row>
    <row r="185" spans="1:26" ht="14.25" customHeight="1" x14ac:dyDescent="0.35">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row>
    <row r="186" spans="1:26" ht="14.25" customHeight="1" x14ac:dyDescent="0.35">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row>
    <row r="187" spans="1:26" ht="14.25" customHeight="1" x14ac:dyDescent="0.35">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row>
    <row r="188" spans="1:26" ht="14.25" customHeight="1" x14ac:dyDescent="0.35">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row>
    <row r="189" spans="1:26" ht="14.25" customHeight="1" x14ac:dyDescent="0.35">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row>
    <row r="190" spans="1:26" ht="14.25" customHeight="1" x14ac:dyDescent="0.35">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row>
    <row r="191" spans="1:26" ht="14.25" customHeight="1" x14ac:dyDescent="0.35">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row>
    <row r="192" spans="1:26" ht="14.25" customHeight="1" x14ac:dyDescent="0.35">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row>
    <row r="193" spans="1:26" ht="14.25" customHeight="1" x14ac:dyDescent="0.35">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row>
    <row r="194" spans="1:26" ht="14.25" customHeight="1" x14ac:dyDescent="0.35">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row>
    <row r="195" spans="1:26" ht="14.25" customHeight="1" x14ac:dyDescent="0.35">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row>
    <row r="196" spans="1:26" ht="14.25" customHeight="1" x14ac:dyDescent="0.35">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row>
    <row r="197" spans="1:26" ht="14.25" customHeight="1" x14ac:dyDescent="0.35">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row>
    <row r="198" spans="1:26" ht="14.25" customHeight="1" x14ac:dyDescent="0.35">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row>
    <row r="199" spans="1:26" ht="14.25" customHeight="1" x14ac:dyDescent="0.35">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row>
    <row r="200" spans="1:26" ht="14.25" customHeight="1" x14ac:dyDescent="0.35">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row>
    <row r="201" spans="1:26" ht="14.25" customHeight="1" x14ac:dyDescent="0.35">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row>
    <row r="202" spans="1:26" ht="14.25" customHeight="1" x14ac:dyDescent="0.35">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row>
    <row r="203" spans="1:26" ht="14.25" customHeight="1" x14ac:dyDescent="0.35">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row>
    <row r="204" spans="1:26" ht="14.25" customHeight="1" x14ac:dyDescent="0.35">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row>
    <row r="205" spans="1:26" ht="14.25" customHeight="1" x14ac:dyDescent="0.35">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row>
    <row r="206" spans="1:26" ht="14.25" customHeight="1" x14ac:dyDescent="0.35">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row>
    <row r="207" spans="1:26" ht="14.25" customHeight="1" x14ac:dyDescent="0.35">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row>
    <row r="208" spans="1:26" ht="14.25" customHeight="1" x14ac:dyDescent="0.35">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row>
    <row r="209" spans="1:26" ht="14.25" customHeight="1" x14ac:dyDescent="0.35">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row>
    <row r="210" spans="1:26" ht="14.25" customHeight="1" x14ac:dyDescent="0.35">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row>
    <row r="211" spans="1:26" ht="14.25" customHeight="1" x14ac:dyDescent="0.35">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row>
    <row r="212" spans="1:26" ht="14.25" customHeight="1" x14ac:dyDescent="0.35">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row>
    <row r="213" spans="1:26" ht="14.25" customHeight="1" x14ac:dyDescent="0.35">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row>
    <row r="214" spans="1:26" ht="14.25" customHeight="1" x14ac:dyDescent="0.35">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row>
    <row r="215" spans="1:26" ht="14.25" customHeight="1" x14ac:dyDescent="0.35">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row>
    <row r="216" spans="1:26" ht="14.25" customHeight="1" x14ac:dyDescent="0.35">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row>
    <row r="217" spans="1:26" ht="14.25" customHeight="1" x14ac:dyDescent="0.35">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row>
    <row r="218" spans="1:26" ht="14.25" customHeight="1" x14ac:dyDescent="0.35">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row>
    <row r="219" spans="1:26" ht="14.25" customHeight="1" x14ac:dyDescent="0.35">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row>
    <row r="220" spans="1:26" ht="14.25" customHeight="1" x14ac:dyDescent="0.35">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row>
    <row r="221" spans="1:26" ht="14.25" customHeight="1" x14ac:dyDescent="0.35">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row>
    <row r="222" spans="1:26" ht="14.25" customHeight="1" x14ac:dyDescent="0.35">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row>
    <row r="223" spans="1:26" ht="14.25" customHeight="1" x14ac:dyDescent="0.35">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row>
    <row r="224" spans="1:26" ht="14.25" customHeight="1" x14ac:dyDescent="0.35">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row>
    <row r="225" spans="1:26" ht="14.25" customHeight="1" x14ac:dyDescent="0.35">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row>
    <row r="226" spans="1:26" ht="14.25" customHeight="1" x14ac:dyDescent="0.35">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row>
    <row r="227" spans="1:26" ht="14.25" customHeight="1" x14ac:dyDescent="0.35">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row>
    <row r="228" spans="1:26" ht="14.25" customHeight="1" x14ac:dyDescent="0.35">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row>
    <row r="229" spans="1:26" ht="14.25" customHeight="1" x14ac:dyDescent="0.35">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row>
    <row r="230" spans="1:26" ht="14.25" customHeight="1" x14ac:dyDescent="0.35">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row>
    <row r="231" spans="1:26" ht="14.25" customHeight="1" x14ac:dyDescent="0.35">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row>
    <row r="232" spans="1:26" ht="14.25" customHeight="1" x14ac:dyDescent="0.35">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row>
    <row r="233" spans="1:26" ht="14.25" customHeight="1" x14ac:dyDescent="0.35">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row>
    <row r="234" spans="1:26" ht="14.25" customHeight="1" x14ac:dyDescent="0.35">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row>
    <row r="235" spans="1:26" ht="14.25" customHeight="1" x14ac:dyDescent="0.35">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row>
    <row r="236" spans="1:26" ht="14.25" customHeight="1" x14ac:dyDescent="0.35">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row>
    <row r="237" spans="1:26" ht="14.25" customHeight="1" x14ac:dyDescent="0.35">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row>
    <row r="238" spans="1:26" ht="14.25" customHeight="1" x14ac:dyDescent="0.35">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row>
    <row r="239" spans="1:26" ht="14.25" customHeight="1" x14ac:dyDescent="0.35">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row>
    <row r="240" spans="1:26" ht="14.25" customHeight="1" x14ac:dyDescent="0.35">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row>
    <row r="241" spans="1:26" ht="14.25" customHeight="1" x14ac:dyDescent="0.35">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row>
    <row r="242" spans="1:26" ht="14.25" customHeight="1" x14ac:dyDescent="0.35">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row>
    <row r="243" spans="1:26" ht="14.25" customHeight="1" x14ac:dyDescent="0.35">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row>
    <row r="244" spans="1:26" ht="14.25" customHeight="1" x14ac:dyDescent="0.35">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row>
    <row r="245" spans="1:26" ht="14.25" customHeight="1" x14ac:dyDescent="0.35">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row>
    <row r="246" spans="1:26" ht="14.25" customHeight="1" x14ac:dyDescent="0.35">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row>
    <row r="247" spans="1:26" ht="14.25" customHeight="1" x14ac:dyDescent="0.35">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row>
    <row r="248" spans="1:26" ht="14.25" customHeight="1" x14ac:dyDescent="0.35">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row>
    <row r="249" spans="1:26" ht="14.25" customHeight="1" x14ac:dyDescent="0.35">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row>
    <row r="250" spans="1:26" ht="14.25" customHeight="1" x14ac:dyDescent="0.35">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row>
    <row r="251" spans="1:26" ht="14.25" customHeight="1" x14ac:dyDescent="0.35">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row>
    <row r="252" spans="1:26" ht="14.25" customHeight="1" x14ac:dyDescent="0.35">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row>
    <row r="253" spans="1:26" ht="14.25" customHeight="1" x14ac:dyDescent="0.35">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row>
    <row r="254" spans="1:26" ht="14.25" customHeight="1" x14ac:dyDescent="0.35">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row>
    <row r="255" spans="1:26" ht="14.25" customHeight="1" x14ac:dyDescent="0.35">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row>
    <row r="256" spans="1:26" ht="14.25" customHeight="1" x14ac:dyDescent="0.35">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row>
    <row r="257" spans="1:26" ht="14.25" customHeight="1" x14ac:dyDescent="0.35">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row>
    <row r="258" spans="1:26" ht="14.25" customHeight="1" x14ac:dyDescent="0.35">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row>
    <row r="259" spans="1:26" ht="14.25" customHeight="1" x14ac:dyDescent="0.35">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row>
    <row r="260" spans="1:26" ht="14.25" customHeight="1" x14ac:dyDescent="0.35">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row>
    <row r="261" spans="1:26" ht="14.25" customHeight="1" x14ac:dyDescent="0.35">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row>
    <row r="262" spans="1:26" ht="14.25" customHeight="1" x14ac:dyDescent="0.35">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row>
    <row r="263" spans="1:26" ht="14.25" customHeight="1" x14ac:dyDescent="0.35">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row>
    <row r="264" spans="1:26" ht="14.25" customHeight="1" x14ac:dyDescent="0.35">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row>
    <row r="265" spans="1:26" ht="14.25" customHeight="1" x14ac:dyDescent="0.35">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row>
    <row r="266" spans="1:26" ht="14.25" customHeight="1" x14ac:dyDescent="0.35">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row>
    <row r="267" spans="1:26" ht="14.25" customHeight="1" x14ac:dyDescent="0.35">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row>
    <row r="268" spans="1:26" ht="14.25" customHeight="1" x14ac:dyDescent="0.35">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row>
    <row r="269" spans="1:26" ht="14.25" customHeight="1" x14ac:dyDescent="0.35">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row>
    <row r="270" spans="1:26" ht="14.25" customHeight="1" x14ac:dyDescent="0.35">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row>
    <row r="271" spans="1:26" ht="14.25" customHeight="1" x14ac:dyDescent="0.35">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row>
    <row r="272" spans="1:26" ht="14.25" customHeight="1" x14ac:dyDescent="0.35">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row>
    <row r="273" spans="1:26" ht="14.25" customHeight="1" x14ac:dyDescent="0.35">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row>
    <row r="274" spans="1:26" ht="14.25" customHeight="1" x14ac:dyDescent="0.35">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row>
    <row r="275" spans="1:26" ht="14.25" customHeight="1" x14ac:dyDescent="0.35">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row>
    <row r="276" spans="1:26" ht="14.25" customHeight="1" x14ac:dyDescent="0.35">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row>
    <row r="277" spans="1:26" ht="14.25" customHeight="1" x14ac:dyDescent="0.35">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row>
    <row r="278" spans="1:26" ht="14.25" customHeight="1" x14ac:dyDescent="0.35">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row>
    <row r="279" spans="1:26" ht="14.25" customHeight="1" x14ac:dyDescent="0.35">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row>
    <row r="280" spans="1:26" ht="14.25" customHeight="1" x14ac:dyDescent="0.35">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row>
    <row r="281" spans="1:26" ht="14.25" customHeight="1" x14ac:dyDescent="0.35">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row>
    <row r="282" spans="1:26" ht="14.25" customHeight="1" x14ac:dyDescent="0.35">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row>
    <row r="283" spans="1:26" ht="14.25" customHeight="1" x14ac:dyDescent="0.35">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row>
    <row r="284" spans="1:26" ht="14.25" customHeight="1" x14ac:dyDescent="0.35">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row>
    <row r="285" spans="1:26" ht="14.25" customHeight="1" x14ac:dyDescent="0.35">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row>
    <row r="286" spans="1:26" ht="14.25" customHeight="1" x14ac:dyDescent="0.35">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row>
    <row r="287" spans="1:26" ht="14.25" customHeight="1" x14ac:dyDescent="0.35">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row>
    <row r="288" spans="1:26" ht="14.25" customHeight="1" x14ac:dyDescent="0.35">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row>
    <row r="289" spans="1:26" ht="14.25" customHeight="1" x14ac:dyDescent="0.35">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row>
    <row r="290" spans="1:26" ht="14.25" customHeight="1" x14ac:dyDescent="0.35">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row>
    <row r="291" spans="1:26" ht="14.25" customHeight="1" x14ac:dyDescent="0.35">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row>
    <row r="292" spans="1:26" ht="14.25" customHeight="1" x14ac:dyDescent="0.35">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row>
    <row r="293" spans="1:26" ht="14.25" customHeight="1" x14ac:dyDescent="0.35">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row>
    <row r="294" spans="1:26" ht="14.25" customHeight="1" x14ac:dyDescent="0.35">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row>
    <row r="295" spans="1:26" ht="14.25" customHeight="1" x14ac:dyDescent="0.35">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row>
    <row r="296" spans="1:26" ht="14.25" customHeight="1" x14ac:dyDescent="0.35">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row>
    <row r="297" spans="1:26" ht="14.25" customHeight="1" x14ac:dyDescent="0.35">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row>
    <row r="298" spans="1:26" ht="14.25" customHeight="1" x14ac:dyDescent="0.35">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row>
    <row r="299" spans="1:26" ht="14.25" customHeight="1" x14ac:dyDescent="0.35">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row>
    <row r="300" spans="1:26" ht="14.25" customHeight="1" x14ac:dyDescent="0.35">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row>
    <row r="301" spans="1:26" ht="14.25" customHeight="1" x14ac:dyDescent="0.35">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row>
    <row r="302" spans="1:26" ht="14.25" customHeight="1" x14ac:dyDescent="0.35">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row>
    <row r="303" spans="1:26" ht="14.25" customHeight="1" x14ac:dyDescent="0.35">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row>
    <row r="304" spans="1:26" ht="14.25" customHeight="1" x14ac:dyDescent="0.35">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row>
    <row r="305" spans="1:26" ht="14.25" customHeight="1" x14ac:dyDescent="0.35">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row>
    <row r="306" spans="1:26" ht="14.25" customHeight="1" x14ac:dyDescent="0.35">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row>
    <row r="307" spans="1:26" ht="14.25" customHeight="1" x14ac:dyDescent="0.35">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row>
    <row r="308" spans="1:26" ht="14.25" customHeight="1" x14ac:dyDescent="0.35">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row>
    <row r="309" spans="1:26" ht="14.25" customHeight="1" x14ac:dyDescent="0.35">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row>
    <row r="310" spans="1:26" ht="14.25" customHeight="1" x14ac:dyDescent="0.35">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row>
    <row r="311" spans="1:26" ht="14.25" customHeight="1" x14ac:dyDescent="0.35">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row>
    <row r="312" spans="1:26" ht="14.25" customHeight="1" x14ac:dyDescent="0.35">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row>
    <row r="313" spans="1:26" ht="14.25" customHeight="1" x14ac:dyDescent="0.35">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row>
    <row r="314" spans="1:26" ht="14.25" customHeight="1" x14ac:dyDescent="0.35">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row>
    <row r="315" spans="1:26" ht="14.25" customHeight="1" x14ac:dyDescent="0.35">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row>
    <row r="316" spans="1:26" ht="14.25" customHeight="1" x14ac:dyDescent="0.35">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row>
    <row r="317" spans="1:26" ht="14.25" customHeight="1" x14ac:dyDescent="0.35">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row>
    <row r="318" spans="1:26" ht="14.25" customHeight="1" x14ac:dyDescent="0.35">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row>
    <row r="319" spans="1:26" ht="14.25" customHeight="1" x14ac:dyDescent="0.35">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row>
    <row r="320" spans="1:26" ht="14.25" customHeight="1" x14ac:dyDescent="0.35">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row>
    <row r="321" spans="1:26" ht="14.25" customHeight="1" x14ac:dyDescent="0.35">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row>
    <row r="322" spans="1:26" ht="14.25" customHeight="1" x14ac:dyDescent="0.35">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row>
    <row r="323" spans="1:26" ht="14.25" customHeight="1" x14ac:dyDescent="0.35">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row>
    <row r="324" spans="1:26" ht="14.25" customHeight="1" x14ac:dyDescent="0.35">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row>
    <row r="325" spans="1:26" ht="14.25" customHeight="1" x14ac:dyDescent="0.35">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row>
    <row r="326" spans="1:26" ht="14.25" customHeight="1" x14ac:dyDescent="0.35">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row>
    <row r="327" spans="1:26" ht="14.25" customHeight="1" x14ac:dyDescent="0.35">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row>
    <row r="328" spans="1:26" ht="14.25" customHeight="1" x14ac:dyDescent="0.35">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row>
    <row r="329" spans="1:26" ht="14.25" customHeight="1" x14ac:dyDescent="0.35">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row>
    <row r="330" spans="1:26" ht="14.25" customHeight="1" x14ac:dyDescent="0.35">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row>
    <row r="331" spans="1:26" ht="14.25" customHeight="1" x14ac:dyDescent="0.35">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row>
    <row r="332" spans="1:26" ht="14.25" customHeight="1" x14ac:dyDescent="0.35">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row>
    <row r="333" spans="1:26" ht="14.25" customHeight="1" x14ac:dyDescent="0.35">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row>
    <row r="334" spans="1:26" ht="14.25" customHeight="1" x14ac:dyDescent="0.35">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row>
    <row r="335" spans="1:26" ht="14.25" customHeight="1" x14ac:dyDescent="0.35">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row>
    <row r="336" spans="1:26" ht="14.25" customHeight="1" x14ac:dyDescent="0.35">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row>
    <row r="337" spans="1:26" ht="14.25" customHeight="1" x14ac:dyDescent="0.35">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row>
    <row r="338" spans="1:26" ht="14.25" customHeight="1" x14ac:dyDescent="0.35">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row>
    <row r="339" spans="1:26" ht="14.25" customHeight="1" x14ac:dyDescent="0.35">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row>
    <row r="340" spans="1:26" ht="14.25" customHeight="1" x14ac:dyDescent="0.35">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row>
    <row r="341" spans="1:26" ht="14.25" customHeight="1" x14ac:dyDescent="0.35">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row>
    <row r="342" spans="1:26" ht="14.25" customHeight="1" x14ac:dyDescent="0.35">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row>
    <row r="343" spans="1:26" ht="14.25" customHeight="1" x14ac:dyDescent="0.35">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row>
    <row r="344" spans="1:26" ht="14.25" customHeight="1" x14ac:dyDescent="0.35">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row>
    <row r="345" spans="1:26" ht="14.25" customHeight="1" x14ac:dyDescent="0.35">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row>
    <row r="346" spans="1:26" ht="14.25" customHeight="1" x14ac:dyDescent="0.35">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row>
    <row r="347" spans="1:26" ht="14.25" customHeight="1" x14ac:dyDescent="0.35">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row>
    <row r="348" spans="1:26" ht="14.25" customHeight="1" x14ac:dyDescent="0.35">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row>
    <row r="349" spans="1:26" ht="14.25" customHeight="1" x14ac:dyDescent="0.35">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row>
    <row r="350" spans="1:26" ht="14.25" customHeight="1" x14ac:dyDescent="0.35">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row>
    <row r="351" spans="1:26" ht="14.25" customHeight="1" x14ac:dyDescent="0.35">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row>
    <row r="352" spans="1:26" ht="14.25" customHeight="1" x14ac:dyDescent="0.35">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row>
    <row r="353" spans="1:26" ht="14.25" customHeight="1" x14ac:dyDescent="0.35">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row>
    <row r="354" spans="1:26" ht="14.25" customHeight="1" x14ac:dyDescent="0.35">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row>
    <row r="355" spans="1:26" ht="14.25" customHeight="1" x14ac:dyDescent="0.35">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row>
    <row r="356" spans="1:26" ht="14.25" customHeight="1" x14ac:dyDescent="0.35">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row>
    <row r="357" spans="1:26" ht="14.25" customHeight="1" x14ac:dyDescent="0.35">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row>
    <row r="358" spans="1:26" ht="14.25" customHeight="1" x14ac:dyDescent="0.35">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row>
    <row r="359" spans="1:26" ht="14.25" customHeight="1" x14ac:dyDescent="0.35">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row>
    <row r="360" spans="1:26" ht="14.25" customHeight="1" x14ac:dyDescent="0.35">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row>
    <row r="361" spans="1:26" ht="14.25" customHeight="1" x14ac:dyDescent="0.35">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row>
    <row r="362" spans="1:26" ht="14.25" customHeight="1" x14ac:dyDescent="0.35">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row>
    <row r="363" spans="1:26" ht="14.25" customHeight="1" x14ac:dyDescent="0.35">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row>
    <row r="364" spans="1:26" ht="14.25" customHeight="1" x14ac:dyDescent="0.35">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row>
    <row r="365" spans="1:26" ht="14.25" customHeight="1" x14ac:dyDescent="0.35">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row>
    <row r="366" spans="1:26" ht="14.25" customHeight="1" x14ac:dyDescent="0.35">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row>
    <row r="367" spans="1:26" ht="14.25" customHeight="1" x14ac:dyDescent="0.35">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row>
    <row r="368" spans="1:26" ht="14.25" customHeight="1" x14ac:dyDescent="0.35">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row>
    <row r="369" spans="1:26" ht="14.25" customHeight="1" x14ac:dyDescent="0.35">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row>
    <row r="370" spans="1:26" ht="14.25" customHeight="1" x14ac:dyDescent="0.35">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row>
    <row r="371" spans="1:26" ht="14.25" customHeight="1" x14ac:dyDescent="0.35">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row>
    <row r="372" spans="1:26" ht="14.25" customHeight="1" x14ac:dyDescent="0.35">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row>
    <row r="373" spans="1:26" ht="14.25" customHeight="1" x14ac:dyDescent="0.35">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row>
    <row r="374" spans="1:26" ht="14.25" customHeight="1" x14ac:dyDescent="0.35">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row>
    <row r="375" spans="1:26" ht="14.25" customHeight="1" x14ac:dyDescent="0.35">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row>
    <row r="376" spans="1:26" ht="14.25" customHeight="1" x14ac:dyDescent="0.35">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row>
    <row r="377" spans="1:26" ht="14.25" customHeight="1" x14ac:dyDescent="0.35">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row>
    <row r="378" spans="1:26" ht="14.25" customHeight="1" x14ac:dyDescent="0.35">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row>
    <row r="379" spans="1:26" ht="14.25" customHeight="1" x14ac:dyDescent="0.35">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row>
    <row r="380" spans="1:26" ht="14.25" customHeight="1" x14ac:dyDescent="0.35">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row>
    <row r="381" spans="1:26" ht="14.25" customHeight="1" x14ac:dyDescent="0.35">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row>
    <row r="382" spans="1:26" ht="14.25" customHeight="1" x14ac:dyDescent="0.35">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row>
    <row r="383" spans="1:26" ht="14.25" customHeight="1" x14ac:dyDescent="0.35">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row>
    <row r="384" spans="1:26" ht="14.25" customHeight="1" x14ac:dyDescent="0.35">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row>
    <row r="385" spans="1:26" ht="14.25" customHeight="1" x14ac:dyDescent="0.35">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row>
    <row r="386" spans="1:26" ht="14.25" customHeight="1" x14ac:dyDescent="0.35">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row>
    <row r="387" spans="1:26" ht="14.25" customHeight="1" x14ac:dyDescent="0.35">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row>
    <row r="388" spans="1:26" ht="14.25" customHeight="1" x14ac:dyDescent="0.35">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row>
    <row r="389" spans="1:26" ht="14.25" customHeight="1" x14ac:dyDescent="0.35">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row>
    <row r="390" spans="1:26" ht="14.25" customHeight="1" x14ac:dyDescent="0.35">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row>
    <row r="391" spans="1:26" ht="14.25" customHeight="1" x14ac:dyDescent="0.35">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row>
    <row r="392" spans="1:26" ht="14.25" customHeight="1" x14ac:dyDescent="0.35">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row>
    <row r="393" spans="1:26" ht="14.25" customHeight="1" x14ac:dyDescent="0.35">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row>
    <row r="394" spans="1:26" ht="14.25" customHeight="1" x14ac:dyDescent="0.35">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row>
    <row r="395" spans="1:26" ht="14.25" customHeight="1" x14ac:dyDescent="0.35">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row>
    <row r="396" spans="1:26" ht="14.25" customHeight="1" x14ac:dyDescent="0.35">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row>
    <row r="397" spans="1:26" ht="14.25" customHeight="1" x14ac:dyDescent="0.35">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row>
    <row r="398" spans="1:26" ht="14.25" customHeight="1" x14ac:dyDescent="0.35">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row>
    <row r="399" spans="1:26" ht="14.25" customHeight="1" x14ac:dyDescent="0.35">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row>
    <row r="400" spans="1:26" ht="14.25" customHeight="1" x14ac:dyDescent="0.35">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row>
    <row r="401" spans="1:26" ht="14.25" customHeight="1" x14ac:dyDescent="0.35">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row>
    <row r="402" spans="1:26" ht="14.25" customHeight="1" x14ac:dyDescent="0.35">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row>
    <row r="403" spans="1:26" ht="14.25" customHeight="1" x14ac:dyDescent="0.35">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row>
    <row r="404" spans="1:26" ht="14.25" customHeight="1" x14ac:dyDescent="0.35">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row>
    <row r="405" spans="1:26" ht="14.25" customHeight="1" x14ac:dyDescent="0.35">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row>
    <row r="406" spans="1:26" ht="14.25" customHeight="1" x14ac:dyDescent="0.35">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row>
    <row r="407" spans="1:26" ht="14.25" customHeight="1" x14ac:dyDescent="0.35">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row>
    <row r="408" spans="1:26" ht="14.25" customHeight="1" x14ac:dyDescent="0.35">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row>
    <row r="409" spans="1:26" ht="14.25" customHeight="1" x14ac:dyDescent="0.35">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row>
    <row r="410" spans="1:26" ht="14.25" customHeight="1" x14ac:dyDescent="0.35">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row>
    <row r="411" spans="1:26" ht="14.25" customHeight="1" x14ac:dyDescent="0.35">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row>
    <row r="412" spans="1:26" ht="14.25" customHeight="1" x14ac:dyDescent="0.35">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row>
    <row r="413" spans="1:26" ht="14.25" customHeight="1" x14ac:dyDescent="0.35">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row>
    <row r="414" spans="1:26" ht="14.25" customHeight="1" x14ac:dyDescent="0.35">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row>
    <row r="415" spans="1:26" ht="14.25" customHeight="1" x14ac:dyDescent="0.35">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row>
    <row r="416" spans="1:26" ht="14.25" customHeight="1" x14ac:dyDescent="0.35">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row>
    <row r="417" spans="1:26" ht="14.25" customHeight="1" x14ac:dyDescent="0.35">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row>
    <row r="418" spans="1:26" ht="14.25" customHeight="1" x14ac:dyDescent="0.35">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row>
    <row r="419" spans="1:26" ht="14.25" customHeight="1" x14ac:dyDescent="0.35">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row>
    <row r="420" spans="1:26" ht="14.25" customHeight="1" x14ac:dyDescent="0.35">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row>
    <row r="421" spans="1:26" ht="14.25" customHeight="1" x14ac:dyDescent="0.35">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row>
    <row r="422" spans="1:26" ht="14.25" customHeight="1" x14ac:dyDescent="0.35">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row>
    <row r="423" spans="1:26" ht="14.25" customHeight="1" x14ac:dyDescent="0.35">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row>
    <row r="424" spans="1:26" ht="14.25" customHeight="1" x14ac:dyDescent="0.35">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row>
    <row r="425" spans="1:26" ht="14.25" customHeight="1" x14ac:dyDescent="0.35">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row>
    <row r="426" spans="1:26" ht="14.25" customHeight="1" x14ac:dyDescent="0.35">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row>
    <row r="427" spans="1:26" ht="14.25" customHeight="1" x14ac:dyDescent="0.35">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row>
    <row r="428" spans="1:26" ht="14.25" customHeight="1" x14ac:dyDescent="0.35">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row>
    <row r="429" spans="1:26" ht="14.25" customHeight="1" x14ac:dyDescent="0.35">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row>
    <row r="430" spans="1:26" ht="14.25" customHeight="1" x14ac:dyDescent="0.35">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row>
    <row r="431" spans="1:26" ht="14.25" customHeight="1" x14ac:dyDescent="0.35">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row>
    <row r="432" spans="1:26" ht="14.25" customHeight="1" x14ac:dyDescent="0.35">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row>
    <row r="433" spans="1:26" ht="14.25" customHeight="1" x14ac:dyDescent="0.35">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row>
    <row r="434" spans="1:26" ht="14.25" customHeight="1" x14ac:dyDescent="0.35">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row>
    <row r="435" spans="1:26" ht="14.25" customHeight="1" x14ac:dyDescent="0.35">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row>
    <row r="436" spans="1:26" ht="14.25" customHeight="1" x14ac:dyDescent="0.35">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row>
    <row r="437" spans="1:26" ht="14.25" customHeight="1" x14ac:dyDescent="0.35">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row>
    <row r="438" spans="1:26" ht="14.25" customHeight="1" x14ac:dyDescent="0.35">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row>
    <row r="439" spans="1:26" ht="14.25" customHeight="1" x14ac:dyDescent="0.35">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row>
    <row r="440" spans="1:26" ht="14.25" customHeight="1" x14ac:dyDescent="0.35">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row>
    <row r="441" spans="1:26" ht="14.25" customHeight="1" x14ac:dyDescent="0.35">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row>
    <row r="442" spans="1:26" ht="14.25" customHeight="1" x14ac:dyDescent="0.35">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row>
    <row r="443" spans="1:26" ht="14.25" customHeight="1" x14ac:dyDescent="0.35">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row>
    <row r="444" spans="1:26" ht="14.25" customHeight="1" x14ac:dyDescent="0.35">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row>
    <row r="445" spans="1:26" ht="14.25" customHeight="1" x14ac:dyDescent="0.35">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row>
    <row r="446" spans="1:26" ht="14.25" customHeight="1" x14ac:dyDescent="0.35">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row>
    <row r="447" spans="1:26" ht="14.25" customHeight="1" x14ac:dyDescent="0.35">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row>
    <row r="448" spans="1:26" ht="14.25" customHeight="1" x14ac:dyDescent="0.35">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row>
    <row r="449" spans="1:26" ht="14.25" customHeight="1" x14ac:dyDescent="0.35">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row>
    <row r="450" spans="1:26" ht="14.25" customHeight="1" x14ac:dyDescent="0.35">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row>
    <row r="451" spans="1:26" ht="14.25" customHeight="1" x14ac:dyDescent="0.35">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row>
    <row r="452" spans="1:26" ht="14.25" customHeight="1" x14ac:dyDescent="0.35">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row>
    <row r="453" spans="1:26" ht="14.25" customHeight="1" x14ac:dyDescent="0.35">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row>
    <row r="454" spans="1:26" ht="14.25" customHeight="1" x14ac:dyDescent="0.35">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row>
    <row r="455" spans="1:26" ht="14.25" customHeight="1" x14ac:dyDescent="0.35">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row>
    <row r="456" spans="1:26" ht="14.25" customHeight="1" x14ac:dyDescent="0.35">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row>
    <row r="457" spans="1:26" ht="14.25" customHeight="1" x14ac:dyDescent="0.35">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row>
    <row r="458" spans="1:26" ht="14.25" customHeight="1" x14ac:dyDescent="0.35">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row>
    <row r="459" spans="1:26" ht="14.25" customHeight="1" x14ac:dyDescent="0.35">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row>
    <row r="460" spans="1:26" ht="14.25" customHeight="1" x14ac:dyDescent="0.35">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row>
    <row r="461" spans="1:26" ht="14.25" customHeight="1" x14ac:dyDescent="0.35">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row>
    <row r="462" spans="1:26" ht="14.25" customHeight="1" x14ac:dyDescent="0.35">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row>
    <row r="463" spans="1:26" ht="14.25" customHeight="1" x14ac:dyDescent="0.35">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row>
    <row r="464" spans="1:26" ht="14.25" customHeight="1" x14ac:dyDescent="0.35">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row>
    <row r="465" spans="1:26" ht="14.25" customHeight="1" x14ac:dyDescent="0.35">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row>
    <row r="466" spans="1:26" ht="14.25" customHeight="1" x14ac:dyDescent="0.35">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row>
    <row r="467" spans="1:26" ht="14.25" customHeight="1" x14ac:dyDescent="0.35">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row>
    <row r="468" spans="1:26" ht="14.25" customHeight="1" x14ac:dyDescent="0.35">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row>
    <row r="469" spans="1:26" ht="14.25" customHeight="1" x14ac:dyDescent="0.35">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row>
    <row r="470" spans="1:26" ht="14.25" customHeight="1" x14ac:dyDescent="0.35">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row>
    <row r="471" spans="1:26" ht="14.25" customHeight="1" x14ac:dyDescent="0.35">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row>
    <row r="472" spans="1:26" ht="14.25" customHeight="1" x14ac:dyDescent="0.35">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row>
    <row r="473" spans="1:26" ht="14.25" customHeight="1" x14ac:dyDescent="0.35">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row>
    <row r="474" spans="1:26" ht="14.25" customHeight="1" x14ac:dyDescent="0.35">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row>
    <row r="475" spans="1:26" ht="14.25" customHeight="1" x14ac:dyDescent="0.35">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row>
    <row r="476" spans="1:26" ht="14.25" customHeight="1" x14ac:dyDescent="0.35">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row>
    <row r="477" spans="1:26" ht="14.25" customHeight="1" x14ac:dyDescent="0.35">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row>
    <row r="478" spans="1:26" ht="14.25" customHeight="1" x14ac:dyDescent="0.35">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row>
    <row r="479" spans="1:26" ht="14.25" customHeight="1" x14ac:dyDescent="0.35">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row>
    <row r="480" spans="1:26" ht="14.25" customHeight="1" x14ac:dyDescent="0.35">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row>
    <row r="481" spans="1:26" ht="14.25" customHeight="1" x14ac:dyDescent="0.35">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row>
    <row r="482" spans="1:26" ht="14.25" customHeight="1" x14ac:dyDescent="0.35">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row>
    <row r="483" spans="1:26" ht="14.25" customHeight="1" x14ac:dyDescent="0.35">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row>
    <row r="484" spans="1:26" ht="14.25" customHeight="1" x14ac:dyDescent="0.35">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row>
    <row r="485" spans="1:26" ht="14.25" customHeight="1" x14ac:dyDescent="0.35">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row>
    <row r="486" spans="1:26" ht="14.25" customHeight="1" x14ac:dyDescent="0.35">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row>
    <row r="487" spans="1:26" ht="14.25" customHeight="1" x14ac:dyDescent="0.35">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row>
    <row r="488" spans="1:26" ht="14.25" customHeight="1" x14ac:dyDescent="0.35">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row>
    <row r="489" spans="1:26" ht="14.25" customHeight="1" x14ac:dyDescent="0.35">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row>
    <row r="490" spans="1:26" ht="14.25" customHeight="1" x14ac:dyDescent="0.35">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row>
    <row r="491" spans="1:26" ht="14.25" customHeight="1" x14ac:dyDescent="0.35">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row>
    <row r="492" spans="1:26" ht="14.25" customHeight="1" x14ac:dyDescent="0.35">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row>
    <row r="493" spans="1:26" ht="14.25" customHeight="1" x14ac:dyDescent="0.35">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row>
    <row r="494" spans="1:26" ht="14.25" customHeight="1" x14ac:dyDescent="0.35">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row>
    <row r="495" spans="1:26" ht="14.25" customHeight="1" x14ac:dyDescent="0.35">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row>
    <row r="496" spans="1:26" ht="14.25" customHeight="1" x14ac:dyDescent="0.35">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row>
    <row r="497" spans="1:26" ht="14.25" customHeight="1" x14ac:dyDescent="0.35">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row>
    <row r="498" spans="1:26" ht="14.25" customHeight="1" x14ac:dyDescent="0.35">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row>
    <row r="499" spans="1:26" ht="14.25" customHeight="1" x14ac:dyDescent="0.35">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row>
    <row r="500" spans="1:26" ht="14.25" customHeight="1" x14ac:dyDescent="0.35">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row>
    <row r="501" spans="1:26" ht="14.25" customHeight="1" x14ac:dyDescent="0.35">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row>
    <row r="502" spans="1:26" ht="14.25" customHeight="1" x14ac:dyDescent="0.35">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row>
    <row r="503" spans="1:26" ht="14.25" customHeight="1" x14ac:dyDescent="0.35">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row>
    <row r="504" spans="1:26" ht="14.25" customHeight="1" x14ac:dyDescent="0.35">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row>
    <row r="505" spans="1:26" ht="14.25" customHeight="1" x14ac:dyDescent="0.35">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row>
    <row r="506" spans="1:26" ht="14.25" customHeight="1" x14ac:dyDescent="0.35">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row>
    <row r="507" spans="1:26" ht="14.25" customHeight="1" x14ac:dyDescent="0.35">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row>
    <row r="508" spans="1:26" ht="14.25" customHeight="1" x14ac:dyDescent="0.35">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row>
    <row r="509" spans="1:26" ht="14.25" customHeight="1" x14ac:dyDescent="0.35">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row>
    <row r="510" spans="1:26" ht="14.25" customHeight="1" x14ac:dyDescent="0.35">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row>
    <row r="511" spans="1:26" ht="14.25" customHeight="1" x14ac:dyDescent="0.35">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row>
    <row r="512" spans="1:26" ht="14.25" customHeight="1" x14ac:dyDescent="0.35">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row>
    <row r="513" spans="1:26" ht="14.25" customHeight="1" x14ac:dyDescent="0.35">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row>
    <row r="514" spans="1:26" ht="14.25" customHeight="1" x14ac:dyDescent="0.35">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row>
    <row r="515" spans="1:26" ht="14.25" customHeight="1" x14ac:dyDescent="0.35">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row>
    <row r="516" spans="1:26" ht="14.25" customHeight="1" x14ac:dyDescent="0.35">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row>
    <row r="517" spans="1:26" ht="14.25" customHeight="1" x14ac:dyDescent="0.35">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row>
    <row r="518" spans="1:26" ht="14.25" customHeight="1" x14ac:dyDescent="0.35">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row>
    <row r="519" spans="1:26" ht="14.25" customHeight="1" x14ac:dyDescent="0.35">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row>
    <row r="520" spans="1:26" ht="14.25" customHeight="1" x14ac:dyDescent="0.35">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row>
    <row r="521" spans="1:26" ht="14.25" customHeight="1" x14ac:dyDescent="0.35">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row>
    <row r="522" spans="1:26" ht="14.25" customHeight="1" x14ac:dyDescent="0.35">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row>
    <row r="523" spans="1:26" ht="14.25" customHeight="1" x14ac:dyDescent="0.35">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row>
    <row r="524" spans="1:26" ht="14.25" customHeight="1" x14ac:dyDescent="0.35">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row>
    <row r="525" spans="1:26" ht="14.25" customHeight="1" x14ac:dyDescent="0.35">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row>
    <row r="526" spans="1:26" ht="14.25" customHeight="1" x14ac:dyDescent="0.35">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row>
    <row r="527" spans="1:26" ht="14.25" customHeight="1" x14ac:dyDescent="0.35">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row>
    <row r="528" spans="1:26" ht="14.25" customHeight="1" x14ac:dyDescent="0.35">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row>
    <row r="529" spans="1:26" ht="14.25" customHeight="1" x14ac:dyDescent="0.35">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row>
    <row r="530" spans="1:26" ht="14.25" customHeight="1" x14ac:dyDescent="0.35">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row>
    <row r="531" spans="1:26" ht="14.25" customHeight="1" x14ac:dyDescent="0.35">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row>
    <row r="532" spans="1:26" ht="14.25" customHeight="1" x14ac:dyDescent="0.35">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row>
    <row r="533" spans="1:26" ht="14.25" customHeight="1" x14ac:dyDescent="0.35">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row>
    <row r="534" spans="1:26" ht="14.25" customHeight="1" x14ac:dyDescent="0.35">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row>
    <row r="535" spans="1:26" ht="14.25" customHeight="1" x14ac:dyDescent="0.35">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row>
    <row r="536" spans="1:26" ht="14.25" customHeight="1" x14ac:dyDescent="0.35">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row>
    <row r="537" spans="1:26" ht="14.25" customHeight="1" x14ac:dyDescent="0.35">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row>
    <row r="538" spans="1:26" ht="14.25" customHeight="1" x14ac:dyDescent="0.35">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row>
    <row r="539" spans="1:26" ht="14.25" customHeight="1" x14ac:dyDescent="0.35">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row>
    <row r="540" spans="1:26" ht="14.25" customHeight="1" x14ac:dyDescent="0.35">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row>
    <row r="541" spans="1:26" ht="14.25" customHeight="1" x14ac:dyDescent="0.35">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row>
    <row r="542" spans="1:26" ht="14.25" customHeight="1" x14ac:dyDescent="0.35">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row>
    <row r="543" spans="1:26" ht="14.25" customHeight="1" x14ac:dyDescent="0.35">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row>
    <row r="544" spans="1:26" ht="14.25" customHeight="1" x14ac:dyDescent="0.35">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row>
    <row r="545" spans="1:26" ht="14.25" customHeight="1" x14ac:dyDescent="0.35">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row>
    <row r="546" spans="1:26" ht="14.25" customHeight="1" x14ac:dyDescent="0.35">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row>
    <row r="547" spans="1:26" ht="14.25" customHeight="1" x14ac:dyDescent="0.35">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row>
    <row r="548" spans="1:26" ht="14.25" customHeight="1" x14ac:dyDescent="0.35">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row>
    <row r="549" spans="1:26" ht="14.25" customHeight="1" x14ac:dyDescent="0.35">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row>
    <row r="550" spans="1:26" ht="14.25" customHeight="1" x14ac:dyDescent="0.35">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row>
    <row r="551" spans="1:26" ht="14.25" customHeight="1" x14ac:dyDescent="0.35">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row>
    <row r="552" spans="1:26" ht="14.25" customHeight="1" x14ac:dyDescent="0.35">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row>
    <row r="553" spans="1:26" ht="14.25" customHeight="1" x14ac:dyDescent="0.35">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row>
    <row r="554" spans="1:26" ht="14.25" customHeight="1" x14ac:dyDescent="0.35">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row>
    <row r="555" spans="1:26" ht="14.25" customHeight="1" x14ac:dyDescent="0.35">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row>
    <row r="556" spans="1:26" ht="14.25" customHeight="1" x14ac:dyDescent="0.35">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row>
    <row r="557" spans="1:26" ht="14.25" customHeight="1" x14ac:dyDescent="0.35">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row>
    <row r="558" spans="1:26" ht="14.25" customHeight="1" x14ac:dyDescent="0.35">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row>
    <row r="559" spans="1:26" ht="14.25" customHeight="1" x14ac:dyDescent="0.35">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row>
    <row r="560" spans="1:26" ht="14.25" customHeight="1" x14ac:dyDescent="0.35">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row>
    <row r="561" spans="1:26" ht="14.25" customHeight="1" x14ac:dyDescent="0.35">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row>
    <row r="562" spans="1:26" ht="14.25" customHeight="1" x14ac:dyDescent="0.35">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row>
    <row r="563" spans="1:26" ht="14.25" customHeight="1" x14ac:dyDescent="0.35">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row>
    <row r="564" spans="1:26" ht="14.25" customHeight="1" x14ac:dyDescent="0.35">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row>
    <row r="565" spans="1:26" ht="14.25" customHeight="1" x14ac:dyDescent="0.35">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row>
    <row r="566" spans="1:26" ht="14.25" customHeight="1" x14ac:dyDescent="0.35">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row>
    <row r="567" spans="1:26" ht="14.25" customHeight="1" x14ac:dyDescent="0.35">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row>
    <row r="568" spans="1:26" ht="14.25" customHeight="1" x14ac:dyDescent="0.35">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row>
    <row r="569" spans="1:26" ht="14.25" customHeight="1" x14ac:dyDescent="0.35">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row>
    <row r="570" spans="1:26" ht="14.25" customHeight="1" x14ac:dyDescent="0.35">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row>
    <row r="571" spans="1:26" ht="14.25" customHeight="1" x14ac:dyDescent="0.35">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row>
    <row r="572" spans="1:26" ht="14.25" customHeight="1" x14ac:dyDescent="0.35">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row>
    <row r="573" spans="1:26" ht="14.25" customHeight="1" x14ac:dyDescent="0.35">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row>
    <row r="574" spans="1:26" ht="14.25" customHeight="1" x14ac:dyDescent="0.35">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row>
    <row r="575" spans="1:26" ht="14.25" customHeight="1" x14ac:dyDescent="0.35">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row>
    <row r="576" spans="1:26" ht="14.25" customHeight="1" x14ac:dyDescent="0.35">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row>
    <row r="577" spans="1:26" ht="14.25" customHeight="1" x14ac:dyDescent="0.35">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row>
    <row r="578" spans="1:26" ht="14.25" customHeight="1" x14ac:dyDescent="0.35">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row>
    <row r="579" spans="1:26" ht="14.25" customHeight="1" x14ac:dyDescent="0.35">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row>
    <row r="580" spans="1:26" ht="14.25" customHeight="1" x14ac:dyDescent="0.35">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row>
    <row r="581" spans="1:26" ht="14.25" customHeight="1" x14ac:dyDescent="0.35">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row>
    <row r="582" spans="1:26" ht="14.25" customHeight="1" x14ac:dyDescent="0.35">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row>
    <row r="583" spans="1:26" ht="14.25" customHeight="1" x14ac:dyDescent="0.35">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row>
    <row r="584" spans="1:26" ht="14.25" customHeight="1" x14ac:dyDescent="0.35">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row>
    <row r="585" spans="1:26" ht="14.25" customHeight="1" x14ac:dyDescent="0.35">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row>
    <row r="586" spans="1:26" ht="14.25" customHeight="1" x14ac:dyDescent="0.35">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row>
    <row r="587" spans="1:26" ht="14.25" customHeight="1" x14ac:dyDescent="0.35">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row>
    <row r="588" spans="1:26" ht="14.25" customHeight="1" x14ac:dyDescent="0.35">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row>
    <row r="589" spans="1:26" ht="14.25" customHeight="1" x14ac:dyDescent="0.35">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row>
    <row r="590" spans="1:26" ht="14.25" customHeight="1" x14ac:dyDescent="0.35">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row>
    <row r="591" spans="1:26" ht="14.25" customHeight="1" x14ac:dyDescent="0.35">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row>
    <row r="592" spans="1:26" ht="14.25" customHeight="1" x14ac:dyDescent="0.35">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row>
    <row r="593" spans="1:26" ht="14.25" customHeight="1" x14ac:dyDescent="0.35">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row>
    <row r="594" spans="1:26" ht="14.25" customHeight="1" x14ac:dyDescent="0.35">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row>
    <row r="595" spans="1:26" ht="14.25" customHeight="1" x14ac:dyDescent="0.35">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row>
    <row r="596" spans="1:26" ht="14.25" customHeight="1" x14ac:dyDescent="0.35">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row>
    <row r="597" spans="1:26" ht="14.25" customHeight="1" x14ac:dyDescent="0.35">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row>
    <row r="598" spans="1:26" ht="14.25" customHeight="1" x14ac:dyDescent="0.35">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row>
    <row r="599" spans="1:26" ht="14.25" customHeight="1" x14ac:dyDescent="0.35">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row>
    <row r="600" spans="1:26" ht="14.25" customHeight="1" x14ac:dyDescent="0.35">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row>
    <row r="601" spans="1:26" ht="14.25" customHeight="1" x14ac:dyDescent="0.35">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row>
    <row r="602" spans="1:26" ht="14.25" customHeight="1" x14ac:dyDescent="0.35">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row>
    <row r="603" spans="1:26" ht="14.25" customHeight="1" x14ac:dyDescent="0.35">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row>
    <row r="604" spans="1:26" ht="14.25" customHeight="1" x14ac:dyDescent="0.35">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row>
    <row r="605" spans="1:26" ht="14.25" customHeight="1" x14ac:dyDescent="0.35">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row>
    <row r="606" spans="1:26" ht="14.25" customHeight="1" x14ac:dyDescent="0.35">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row>
    <row r="607" spans="1:26" ht="14.25" customHeight="1" x14ac:dyDescent="0.35">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row>
    <row r="608" spans="1:26" ht="14.25" customHeight="1" x14ac:dyDescent="0.35">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row>
    <row r="609" spans="1:26" ht="14.25" customHeight="1" x14ac:dyDescent="0.35">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row>
    <row r="610" spans="1:26" ht="14.25" customHeight="1" x14ac:dyDescent="0.35">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row>
    <row r="611" spans="1:26" ht="14.25" customHeight="1" x14ac:dyDescent="0.35">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row>
    <row r="612" spans="1:26" ht="14.25" customHeight="1" x14ac:dyDescent="0.35">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row>
    <row r="613" spans="1:26" ht="14.25" customHeight="1" x14ac:dyDescent="0.35">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row>
    <row r="614" spans="1:26" ht="14.25" customHeight="1" x14ac:dyDescent="0.35">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row>
    <row r="615" spans="1:26" ht="14.25" customHeight="1" x14ac:dyDescent="0.35">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row>
    <row r="616" spans="1:26" ht="14.25" customHeight="1" x14ac:dyDescent="0.35">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row>
    <row r="617" spans="1:26" ht="14.25" customHeight="1" x14ac:dyDescent="0.35">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row>
    <row r="618" spans="1:26" ht="14.25" customHeight="1" x14ac:dyDescent="0.35">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row>
    <row r="619" spans="1:26" ht="14.25" customHeight="1" x14ac:dyDescent="0.35">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row>
    <row r="620" spans="1:26" ht="14.25" customHeight="1" x14ac:dyDescent="0.35">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row>
    <row r="621" spans="1:26" ht="14.25" customHeight="1" x14ac:dyDescent="0.35">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row>
    <row r="622" spans="1:26" ht="14.25" customHeight="1" x14ac:dyDescent="0.35">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row>
    <row r="623" spans="1:26" ht="14.25" customHeight="1" x14ac:dyDescent="0.35">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row>
    <row r="624" spans="1:26" ht="14.25" customHeight="1" x14ac:dyDescent="0.35">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row>
    <row r="625" spans="1:26" ht="14.25" customHeight="1" x14ac:dyDescent="0.35">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row>
    <row r="626" spans="1:26" ht="14.25" customHeight="1" x14ac:dyDescent="0.35">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row>
    <row r="627" spans="1:26" ht="14.25" customHeight="1" x14ac:dyDescent="0.35">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row>
    <row r="628" spans="1:26" ht="14.25" customHeight="1" x14ac:dyDescent="0.35">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row>
    <row r="629" spans="1:26" ht="14.25" customHeight="1" x14ac:dyDescent="0.35">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row>
    <row r="630" spans="1:26" ht="14.25" customHeight="1" x14ac:dyDescent="0.35">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row>
    <row r="631" spans="1:26" ht="14.25" customHeight="1" x14ac:dyDescent="0.35">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row>
    <row r="632" spans="1:26" ht="14.25" customHeight="1" x14ac:dyDescent="0.35">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row>
    <row r="633" spans="1:26" ht="14.25" customHeight="1" x14ac:dyDescent="0.35">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row>
    <row r="634" spans="1:26" ht="14.25" customHeight="1" x14ac:dyDescent="0.35">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row>
    <row r="635" spans="1:26" ht="14.25" customHeight="1" x14ac:dyDescent="0.35">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row>
    <row r="636" spans="1:26" ht="14.25" customHeight="1" x14ac:dyDescent="0.35">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row>
    <row r="637" spans="1:26" ht="14.25" customHeight="1" x14ac:dyDescent="0.35">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row>
    <row r="638" spans="1:26" ht="14.25" customHeight="1" x14ac:dyDescent="0.35">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row>
    <row r="639" spans="1:26" ht="14.25" customHeight="1" x14ac:dyDescent="0.35">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row>
    <row r="640" spans="1:26" ht="14.25" customHeight="1" x14ac:dyDescent="0.35">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row>
    <row r="641" spans="1:26" ht="14.25" customHeight="1" x14ac:dyDescent="0.35">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row>
    <row r="642" spans="1:26" ht="14.25" customHeight="1" x14ac:dyDescent="0.35">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row>
    <row r="643" spans="1:26" ht="14.25" customHeight="1" x14ac:dyDescent="0.35">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row>
    <row r="644" spans="1:26" ht="14.25" customHeight="1" x14ac:dyDescent="0.35">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row>
    <row r="645" spans="1:26" ht="14.25" customHeight="1" x14ac:dyDescent="0.35">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row>
    <row r="646" spans="1:26" ht="14.25" customHeight="1" x14ac:dyDescent="0.35">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row>
    <row r="647" spans="1:26" ht="14.25" customHeight="1" x14ac:dyDescent="0.35">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row>
    <row r="648" spans="1:26" ht="14.25" customHeight="1" x14ac:dyDescent="0.35">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row>
    <row r="649" spans="1:26" ht="14.25" customHeight="1" x14ac:dyDescent="0.35">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row>
    <row r="650" spans="1:26" ht="14.25" customHeight="1" x14ac:dyDescent="0.35">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row>
    <row r="651" spans="1:26" ht="14.25" customHeight="1" x14ac:dyDescent="0.35">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row>
    <row r="652" spans="1:26" ht="14.25" customHeight="1" x14ac:dyDescent="0.35">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row>
    <row r="653" spans="1:26" ht="14.25" customHeight="1" x14ac:dyDescent="0.35">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row>
    <row r="654" spans="1:26" ht="14.25" customHeight="1" x14ac:dyDescent="0.35">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row>
    <row r="655" spans="1:26" ht="14.25" customHeight="1" x14ac:dyDescent="0.35">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row>
    <row r="656" spans="1:26" ht="14.25" customHeight="1" x14ac:dyDescent="0.35">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row>
    <row r="657" spans="1:26" ht="14.25" customHeight="1" x14ac:dyDescent="0.35">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row>
    <row r="658" spans="1:26" ht="14.25" customHeight="1" x14ac:dyDescent="0.35">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row>
    <row r="659" spans="1:26" ht="14.25" customHeight="1" x14ac:dyDescent="0.35">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row>
    <row r="660" spans="1:26" ht="14.25" customHeight="1" x14ac:dyDescent="0.35">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row>
    <row r="661" spans="1:26" ht="14.25" customHeight="1" x14ac:dyDescent="0.35">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row>
    <row r="662" spans="1:26" ht="14.25" customHeight="1" x14ac:dyDescent="0.35">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row>
    <row r="663" spans="1:26" ht="14.25" customHeight="1" x14ac:dyDescent="0.35">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row>
    <row r="664" spans="1:26" ht="14.25" customHeight="1" x14ac:dyDescent="0.35">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row>
    <row r="665" spans="1:26" ht="14.25" customHeight="1" x14ac:dyDescent="0.35">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row>
    <row r="666" spans="1:26" ht="14.25" customHeight="1" x14ac:dyDescent="0.35">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row>
    <row r="667" spans="1:26" ht="14.25" customHeight="1" x14ac:dyDescent="0.35">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row>
    <row r="668" spans="1:26" ht="14.25" customHeight="1" x14ac:dyDescent="0.35">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row>
    <row r="669" spans="1:26" ht="14.25" customHeight="1" x14ac:dyDescent="0.35">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row>
    <row r="670" spans="1:26" ht="14.25" customHeight="1" x14ac:dyDescent="0.35">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row>
    <row r="671" spans="1:26" ht="14.25" customHeight="1" x14ac:dyDescent="0.35">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row>
    <row r="672" spans="1:26" ht="14.25" customHeight="1" x14ac:dyDescent="0.35">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row>
    <row r="673" spans="1:26" ht="14.25" customHeight="1" x14ac:dyDescent="0.35">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row>
    <row r="674" spans="1:26" ht="14.25" customHeight="1" x14ac:dyDescent="0.35">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row>
    <row r="675" spans="1:26" ht="14.25" customHeight="1" x14ac:dyDescent="0.35">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row>
    <row r="676" spans="1:26" ht="14.25" customHeight="1" x14ac:dyDescent="0.35">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row>
    <row r="677" spans="1:26" ht="14.25" customHeight="1" x14ac:dyDescent="0.35">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row>
    <row r="678" spans="1:26" ht="14.25" customHeight="1" x14ac:dyDescent="0.35">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row>
    <row r="679" spans="1:26" ht="14.25" customHeight="1" x14ac:dyDescent="0.35">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row>
    <row r="680" spans="1:26" ht="14.25" customHeight="1" x14ac:dyDescent="0.35">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row>
    <row r="681" spans="1:26" ht="14.25" customHeight="1" x14ac:dyDescent="0.35">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row>
    <row r="682" spans="1:26" ht="14.25" customHeight="1" x14ac:dyDescent="0.35">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row>
    <row r="683" spans="1:26" ht="14.25" customHeight="1" x14ac:dyDescent="0.35">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row>
    <row r="684" spans="1:26" ht="14.25" customHeight="1" x14ac:dyDescent="0.35">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row>
    <row r="685" spans="1:26" ht="14.25" customHeight="1" x14ac:dyDescent="0.35">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row>
    <row r="686" spans="1:26" ht="14.25" customHeight="1" x14ac:dyDescent="0.35">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row>
    <row r="687" spans="1:26" ht="14.25" customHeight="1" x14ac:dyDescent="0.35">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row>
    <row r="688" spans="1:26" ht="14.25" customHeight="1" x14ac:dyDescent="0.35">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row>
    <row r="689" spans="1:26" ht="14.25" customHeight="1" x14ac:dyDescent="0.35">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row>
    <row r="690" spans="1:26" ht="14.25" customHeight="1" x14ac:dyDescent="0.35">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row>
    <row r="691" spans="1:26" ht="14.25" customHeight="1" x14ac:dyDescent="0.35">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row>
    <row r="692" spans="1:26" ht="14.25" customHeight="1" x14ac:dyDescent="0.35">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row>
    <row r="693" spans="1:26" ht="14.25" customHeight="1" x14ac:dyDescent="0.35">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row>
    <row r="694" spans="1:26" ht="14.25" customHeight="1" x14ac:dyDescent="0.35">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row>
    <row r="695" spans="1:26" ht="14.25" customHeight="1" x14ac:dyDescent="0.35">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row>
    <row r="696" spans="1:26" ht="14.25" customHeight="1" x14ac:dyDescent="0.35">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row>
    <row r="697" spans="1:26" ht="14.25" customHeight="1" x14ac:dyDescent="0.35">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row>
    <row r="698" spans="1:26" ht="14.25" customHeight="1" x14ac:dyDescent="0.35">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row>
    <row r="699" spans="1:26" ht="14.25" customHeight="1" x14ac:dyDescent="0.35">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row>
    <row r="700" spans="1:26" ht="14.25" customHeight="1" x14ac:dyDescent="0.35">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row>
    <row r="701" spans="1:26" ht="14.25" customHeight="1" x14ac:dyDescent="0.35">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row>
    <row r="702" spans="1:26" ht="14.25" customHeight="1" x14ac:dyDescent="0.35">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row>
    <row r="703" spans="1:26" ht="14.25" customHeight="1" x14ac:dyDescent="0.35">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row>
    <row r="704" spans="1:26" ht="14.25" customHeight="1" x14ac:dyDescent="0.35">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row>
    <row r="705" spans="1:26" ht="14.25" customHeight="1" x14ac:dyDescent="0.35">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row>
    <row r="706" spans="1:26" ht="14.25" customHeight="1" x14ac:dyDescent="0.35">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row>
    <row r="707" spans="1:26" ht="14.25" customHeight="1" x14ac:dyDescent="0.35">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row>
    <row r="708" spans="1:26" ht="14.25" customHeight="1" x14ac:dyDescent="0.35">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row>
    <row r="709" spans="1:26" ht="14.25" customHeight="1" x14ac:dyDescent="0.35">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row>
    <row r="710" spans="1:26" ht="14.25" customHeight="1" x14ac:dyDescent="0.35">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row>
    <row r="711" spans="1:26" ht="14.25" customHeight="1" x14ac:dyDescent="0.35">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row>
    <row r="712" spans="1:26" ht="14.25" customHeight="1" x14ac:dyDescent="0.35">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row>
    <row r="713" spans="1:26" ht="14.25" customHeight="1" x14ac:dyDescent="0.35">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row>
    <row r="714" spans="1:26" ht="14.25" customHeight="1" x14ac:dyDescent="0.35">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row>
    <row r="715" spans="1:26" ht="14.25" customHeight="1" x14ac:dyDescent="0.35">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row>
    <row r="716" spans="1:26" ht="14.25" customHeight="1" x14ac:dyDescent="0.35">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row>
    <row r="717" spans="1:26" ht="14.25" customHeight="1" x14ac:dyDescent="0.35">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row>
    <row r="718" spans="1:26" ht="14.25" customHeight="1" x14ac:dyDescent="0.35">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row>
    <row r="719" spans="1:26" ht="14.25" customHeight="1" x14ac:dyDescent="0.35">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row>
    <row r="720" spans="1:26" ht="14.25" customHeight="1" x14ac:dyDescent="0.35">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row>
    <row r="721" spans="1:26" ht="14.25" customHeight="1" x14ac:dyDescent="0.35">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row>
    <row r="722" spans="1:26" ht="14.25" customHeight="1" x14ac:dyDescent="0.35">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row>
    <row r="723" spans="1:26" ht="14.25" customHeight="1" x14ac:dyDescent="0.35">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row>
    <row r="724" spans="1:26" ht="14.25" customHeight="1" x14ac:dyDescent="0.35">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row>
    <row r="725" spans="1:26" ht="14.25" customHeight="1" x14ac:dyDescent="0.35">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row>
    <row r="726" spans="1:26" ht="14.25" customHeight="1" x14ac:dyDescent="0.35">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row>
    <row r="727" spans="1:26" ht="14.25" customHeight="1" x14ac:dyDescent="0.35">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row>
    <row r="728" spans="1:26" ht="14.25" customHeight="1" x14ac:dyDescent="0.35">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row>
    <row r="729" spans="1:26" ht="14.25" customHeight="1" x14ac:dyDescent="0.35">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row>
    <row r="730" spans="1:26" ht="14.25" customHeight="1" x14ac:dyDescent="0.35">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row>
    <row r="731" spans="1:26" ht="14.25" customHeight="1" x14ac:dyDescent="0.35">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row>
    <row r="732" spans="1:26" ht="14.25" customHeight="1" x14ac:dyDescent="0.35">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row>
    <row r="733" spans="1:26" ht="14.25" customHeight="1" x14ac:dyDescent="0.35">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row>
    <row r="734" spans="1:26" ht="14.25" customHeight="1" x14ac:dyDescent="0.35">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row>
    <row r="735" spans="1:26" ht="14.25" customHeight="1" x14ac:dyDescent="0.35">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row>
    <row r="736" spans="1:26" ht="14.25" customHeight="1" x14ac:dyDescent="0.35">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row>
    <row r="737" spans="1:26" ht="14.25" customHeight="1" x14ac:dyDescent="0.35">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row>
    <row r="738" spans="1:26" ht="14.25" customHeight="1" x14ac:dyDescent="0.35">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row>
    <row r="739" spans="1:26" ht="14.25" customHeight="1" x14ac:dyDescent="0.35">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row>
    <row r="740" spans="1:26" ht="14.25" customHeight="1" x14ac:dyDescent="0.35">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row>
    <row r="741" spans="1:26" ht="14.25" customHeight="1" x14ac:dyDescent="0.35">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row>
    <row r="742" spans="1:26" ht="14.25" customHeight="1" x14ac:dyDescent="0.35">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row>
    <row r="743" spans="1:26" ht="14.25" customHeight="1" x14ac:dyDescent="0.35">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row>
    <row r="744" spans="1:26" ht="14.25" customHeight="1" x14ac:dyDescent="0.35">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row>
    <row r="745" spans="1:26" ht="14.25" customHeight="1" x14ac:dyDescent="0.35">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row>
    <row r="746" spans="1:26" ht="14.25" customHeight="1" x14ac:dyDescent="0.35">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row>
    <row r="747" spans="1:26" ht="14.25" customHeight="1" x14ac:dyDescent="0.35">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row>
    <row r="748" spans="1:26" ht="14.25" customHeight="1" x14ac:dyDescent="0.35">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row>
    <row r="749" spans="1:26" ht="14.25" customHeight="1" x14ac:dyDescent="0.35">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row>
    <row r="750" spans="1:26" ht="14.25" customHeight="1" x14ac:dyDescent="0.35">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row>
    <row r="751" spans="1:26" ht="14.25" customHeight="1" x14ac:dyDescent="0.35">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row>
    <row r="752" spans="1:26" ht="14.25" customHeight="1" x14ac:dyDescent="0.35">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row>
    <row r="753" spans="1:26" ht="14.25" customHeight="1" x14ac:dyDescent="0.35">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row>
    <row r="754" spans="1:26" ht="14.25" customHeight="1" x14ac:dyDescent="0.35">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row>
    <row r="755" spans="1:26" ht="14.25" customHeight="1" x14ac:dyDescent="0.35">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row>
    <row r="756" spans="1:26" ht="14.25" customHeight="1" x14ac:dyDescent="0.35">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row>
    <row r="757" spans="1:26" ht="14.25" customHeight="1" x14ac:dyDescent="0.35">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row>
    <row r="758" spans="1:26" ht="14.25" customHeight="1" x14ac:dyDescent="0.35">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row>
    <row r="759" spans="1:26" ht="14.25" customHeight="1" x14ac:dyDescent="0.35">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row>
    <row r="760" spans="1:26" ht="14.25" customHeight="1" x14ac:dyDescent="0.35">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row>
    <row r="761" spans="1:26" ht="14.25" customHeight="1" x14ac:dyDescent="0.35">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row>
    <row r="762" spans="1:26" ht="14.25" customHeight="1" x14ac:dyDescent="0.35">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row>
    <row r="763" spans="1:26" ht="14.25" customHeight="1" x14ac:dyDescent="0.35">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row>
    <row r="764" spans="1:26" ht="14.25" customHeight="1" x14ac:dyDescent="0.35">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row>
    <row r="765" spans="1:26" ht="14.25" customHeight="1" x14ac:dyDescent="0.35">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row>
    <row r="766" spans="1:26" ht="14.25" customHeight="1" x14ac:dyDescent="0.35">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row>
    <row r="767" spans="1:26" ht="14.25" customHeight="1" x14ac:dyDescent="0.35">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row>
    <row r="768" spans="1:26" ht="14.25" customHeight="1" x14ac:dyDescent="0.35">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row>
    <row r="769" spans="1:26" ht="14.25" customHeight="1" x14ac:dyDescent="0.35">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row>
    <row r="770" spans="1:26" ht="14.25" customHeight="1" x14ac:dyDescent="0.35">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row>
    <row r="771" spans="1:26" ht="14.25" customHeight="1" x14ac:dyDescent="0.35">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row>
    <row r="772" spans="1:26" ht="14.25" customHeight="1" x14ac:dyDescent="0.35">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row>
    <row r="773" spans="1:26" ht="14.25" customHeight="1" x14ac:dyDescent="0.35">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row>
    <row r="774" spans="1:26" ht="14.25" customHeight="1" x14ac:dyDescent="0.35">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row>
    <row r="775" spans="1:26" ht="14.25" customHeight="1" x14ac:dyDescent="0.35">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row>
    <row r="776" spans="1:26" ht="14.25" customHeight="1" x14ac:dyDescent="0.35">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row>
    <row r="777" spans="1:26" ht="14.25" customHeight="1" x14ac:dyDescent="0.35">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row>
    <row r="778" spans="1:26" ht="14.25" customHeight="1" x14ac:dyDescent="0.35">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row>
    <row r="779" spans="1:26" ht="14.25" customHeight="1" x14ac:dyDescent="0.35">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row>
    <row r="780" spans="1:26" ht="14.25" customHeight="1" x14ac:dyDescent="0.35">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row>
    <row r="781" spans="1:26" ht="14.25" customHeight="1" x14ac:dyDescent="0.35">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row>
    <row r="782" spans="1:26" ht="14.25" customHeight="1" x14ac:dyDescent="0.35">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row>
    <row r="783" spans="1:26" ht="14.25" customHeight="1" x14ac:dyDescent="0.35">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row>
    <row r="784" spans="1:26" ht="14.25" customHeight="1" x14ac:dyDescent="0.35">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row>
    <row r="785" spans="1:26" ht="14.25" customHeight="1" x14ac:dyDescent="0.35">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row>
    <row r="786" spans="1:26" ht="14.25" customHeight="1" x14ac:dyDescent="0.35">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row>
    <row r="787" spans="1:26" ht="14.25" customHeight="1" x14ac:dyDescent="0.35">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row>
    <row r="788" spans="1:26" ht="14.25" customHeight="1" x14ac:dyDescent="0.35">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row>
    <row r="789" spans="1:26" ht="14.25" customHeight="1" x14ac:dyDescent="0.35">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row>
    <row r="790" spans="1:26" ht="14.25" customHeight="1" x14ac:dyDescent="0.35">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row>
    <row r="791" spans="1:26" ht="14.25" customHeight="1" x14ac:dyDescent="0.35">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row>
    <row r="792" spans="1:26" ht="14.25" customHeight="1" x14ac:dyDescent="0.35">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row>
    <row r="793" spans="1:26" ht="14.25" customHeight="1" x14ac:dyDescent="0.35">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row>
    <row r="794" spans="1:26" ht="14.25" customHeight="1" x14ac:dyDescent="0.35">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row>
    <row r="795" spans="1:26" ht="14.25" customHeight="1" x14ac:dyDescent="0.35">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row>
    <row r="796" spans="1:26" ht="14.25" customHeight="1" x14ac:dyDescent="0.35">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row>
    <row r="797" spans="1:26" ht="14.25" customHeight="1" x14ac:dyDescent="0.35">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row>
    <row r="798" spans="1:26" ht="14.25" customHeight="1" x14ac:dyDescent="0.35">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row>
    <row r="799" spans="1:26" ht="14.25" customHeight="1" x14ac:dyDescent="0.35">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row>
    <row r="800" spans="1:26" ht="14.25" customHeight="1" x14ac:dyDescent="0.35">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row>
    <row r="801" spans="1:26" ht="14.25" customHeight="1" x14ac:dyDescent="0.35">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row>
    <row r="802" spans="1:26" ht="14.25" customHeight="1" x14ac:dyDescent="0.35">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row>
    <row r="803" spans="1:26" ht="14.25" customHeight="1" x14ac:dyDescent="0.35">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row>
    <row r="804" spans="1:26" ht="14.25" customHeight="1" x14ac:dyDescent="0.35">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row>
    <row r="805" spans="1:26" ht="14.25" customHeight="1" x14ac:dyDescent="0.35">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row>
    <row r="806" spans="1:26" ht="14.25" customHeight="1" x14ac:dyDescent="0.35">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row>
    <row r="807" spans="1:26" ht="14.25" customHeight="1" x14ac:dyDescent="0.35">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row>
    <row r="808" spans="1:26" ht="14.25" customHeight="1" x14ac:dyDescent="0.35">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row>
    <row r="809" spans="1:26" ht="14.25" customHeight="1" x14ac:dyDescent="0.35">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row>
    <row r="810" spans="1:26" ht="14.25" customHeight="1" x14ac:dyDescent="0.35">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row>
    <row r="811" spans="1:26" ht="14.25" customHeight="1" x14ac:dyDescent="0.35">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row>
    <row r="812" spans="1:26" ht="14.25" customHeight="1" x14ac:dyDescent="0.35">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row>
    <row r="813" spans="1:26" ht="14.25" customHeight="1" x14ac:dyDescent="0.35">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row>
    <row r="814" spans="1:26" ht="14.25" customHeight="1" x14ac:dyDescent="0.35">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row>
    <row r="815" spans="1:26" ht="14.25" customHeight="1" x14ac:dyDescent="0.35">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row>
    <row r="816" spans="1:26" ht="14.25" customHeight="1" x14ac:dyDescent="0.35">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row>
    <row r="817" spans="1:26" ht="14.25" customHeight="1" x14ac:dyDescent="0.35">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row>
    <row r="818" spans="1:26" ht="14.25" customHeight="1" x14ac:dyDescent="0.35">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row>
    <row r="819" spans="1:26" ht="14.25" customHeight="1" x14ac:dyDescent="0.35">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row>
    <row r="820" spans="1:26" ht="14.25" customHeight="1" x14ac:dyDescent="0.35">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row>
    <row r="821" spans="1:26" ht="14.25" customHeight="1" x14ac:dyDescent="0.35">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row>
    <row r="822" spans="1:26" ht="14.25" customHeight="1" x14ac:dyDescent="0.35">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row>
    <row r="823" spans="1:26" ht="14.25" customHeight="1" x14ac:dyDescent="0.35">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row>
    <row r="824" spans="1:26" ht="14.25" customHeight="1" x14ac:dyDescent="0.35">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row>
    <row r="825" spans="1:26" ht="14.25" customHeight="1" x14ac:dyDescent="0.35">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row>
    <row r="826" spans="1:26" ht="14.25" customHeight="1" x14ac:dyDescent="0.35">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row>
    <row r="827" spans="1:26" ht="14.25" customHeight="1" x14ac:dyDescent="0.35">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row>
    <row r="828" spans="1:26" ht="14.25" customHeight="1" x14ac:dyDescent="0.35">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row>
    <row r="829" spans="1:26" ht="14.25" customHeight="1" x14ac:dyDescent="0.35">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row>
    <row r="830" spans="1:26" ht="14.25" customHeight="1" x14ac:dyDescent="0.35">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row>
    <row r="831" spans="1:26" ht="14.25" customHeight="1" x14ac:dyDescent="0.35">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row>
    <row r="832" spans="1:26" ht="14.25" customHeight="1" x14ac:dyDescent="0.35">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row>
    <row r="833" spans="1:26" ht="14.25" customHeight="1" x14ac:dyDescent="0.35">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row>
    <row r="834" spans="1:26" ht="14.25" customHeight="1" x14ac:dyDescent="0.35">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row>
    <row r="835" spans="1:26" ht="14.25" customHeight="1" x14ac:dyDescent="0.35">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row>
    <row r="836" spans="1:26" ht="14.25" customHeight="1" x14ac:dyDescent="0.35">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row>
    <row r="837" spans="1:26" ht="14.25" customHeight="1" x14ac:dyDescent="0.35">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row>
    <row r="838" spans="1:26" ht="14.25" customHeight="1" x14ac:dyDescent="0.35">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row>
    <row r="839" spans="1:26" ht="14.25" customHeight="1" x14ac:dyDescent="0.35">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row>
    <row r="840" spans="1:26" ht="14.25" customHeight="1" x14ac:dyDescent="0.35">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row>
    <row r="841" spans="1:26" ht="14.25" customHeight="1" x14ac:dyDescent="0.35">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row>
    <row r="842" spans="1:26" ht="14.25" customHeight="1" x14ac:dyDescent="0.35">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row>
    <row r="843" spans="1:26" ht="14.25" customHeight="1" x14ac:dyDescent="0.35">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row>
    <row r="844" spans="1:26" ht="14.25" customHeight="1" x14ac:dyDescent="0.35">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row>
    <row r="845" spans="1:26" ht="14.25" customHeight="1" x14ac:dyDescent="0.35">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row>
    <row r="846" spans="1:26" ht="14.25" customHeight="1" x14ac:dyDescent="0.35">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row>
    <row r="847" spans="1:26" ht="14.25" customHeight="1" x14ac:dyDescent="0.35">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row>
    <row r="848" spans="1:26" ht="14.25" customHeight="1" x14ac:dyDescent="0.35">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row>
    <row r="849" spans="1:26" ht="14.25" customHeight="1" x14ac:dyDescent="0.35">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row>
    <row r="850" spans="1:26" ht="14.25" customHeight="1" x14ac:dyDescent="0.35">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row>
    <row r="851" spans="1:26" ht="14.25" customHeight="1" x14ac:dyDescent="0.35">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row>
    <row r="852" spans="1:26" ht="14.25" customHeight="1" x14ac:dyDescent="0.35">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row>
    <row r="853" spans="1:26" ht="14.25" customHeight="1" x14ac:dyDescent="0.35">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row>
    <row r="854" spans="1:26" ht="14.25" customHeight="1" x14ac:dyDescent="0.35">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row>
    <row r="855" spans="1:26" ht="14.25" customHeight="1" x14ac:dyDescent="0.35">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row>
    <row r="856" spans="1:26" ht="14.25" customHeight="1" x14ac:dyDescent="0.35">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row>
    <row r="857" spans="1:26" ht="14.25" customHeight="1" x14ac:dyDescent="0.35">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row>
    <row r="858" spans="1:26" ht="14.25" customHeight="1" x14ac:dyDescent="0.35">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row>
    <row r="859" spans="1:26" ht="14.25" customHeight="1" x14ac:dyDescent="0.35">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row>
    <row r="860" spans="1:26" ht="14.25" customHeight="1" x14ac:dyDescent="0.35">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row>
    <row r="861" spans="1:26" ht="14.25" customHeight="1" x14ac:dyDescent="0.35">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row>
    <row r="862" spans="1:26" ht="14.25" customHeight="1" x14ac:dyDescent="0.35">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row>
    <row r="863" spans="1:26" ht="14.25" customHeight="1" x14ac:dyDescent="0.35">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row>
    <row r="864" spans="1:26" ht="14.25" customHeight="1" x14ac:dyDescent="0.35">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row>
    <row r="865" spans="1:26" ht="14.25" customHeight="1" x14ac:dyDescent="0.35">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row>
    <row r="866" spans="1:26" ht="14.25" customHeight="1" x14ac:dyDescent="0.35">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row>
    <row r="867" spans="1:26" ht="14.25" customHeight="1" x14ac:dyDescent="0.35">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row>
    <row r="868" spans="1:26" ht="14.25" customHeight="1" x14ac:dyDescent="0.35">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row>
    <row r="869" spans="1:26" ht="14.25" customHeight="1" x14ac:dyDescent="0.35">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row>
    <row r="870" spans="1:26" ht="14.25" customHeight="1" x14ac:dyDescent="0.35">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row>
    <row r="871" spans="1:26" ht="14.25" customHeight="1" x14ac:dyDescent="0.35">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row>
    <row r="872" spans="1:26" ht="14.25" customHeight="1" x14ac:dyDescent="0.35">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row>
    <row r="873" spans="1:26" ht="14.25" customHeight="1" x14ac:dyDescent="0.35">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row>
    <row r="874" spans="1:26" ht="14.25" customHeight="1" x14ac:dyDescent="0.35">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row>
    <row r="875" spans="1:26" ht="14.25" customHeight="1" x14ac:dyDescent="0.35">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row>
    <row r="876" spans="1:26" ht="14.25" customHeight="1" x14ac:dyDescent="0.35">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row>
    <row r="877" spans="1:26" ht="14.25" customHeight="1" x14ac:dyDescent="0.35">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row>
    <row r="878" spans="1:26" ht="14.25" customHeight="1" x14ac:dyDescent="0.35">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row>
    <row r="879" spans="1:26" ht="14.25" customHeight="1" x14ac:dyDescent="0.35">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row>
    <row r="880" spans="1:26" ht="14.25" customHeight="1" x14ac:dyDescent="0.35">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row>
    <row r="881" spans="1:26" ht="14.25" customHeight="1" x14ac:dyDescent="0.35">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row>
    <row r="882" spans="1:26" ht="14.25" customHeight="1" x14ac:dyDescent="0.35">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row>
    <row r="883" spans="1:26" ht="14.25" customHeight="1" x14ac:dyDescent="0.35">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row>
    <row r="884" spans="1:26" ht="14.25" customHeight="1" x14ac:dyDescent="0.35">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row>
    <row r="885" spans="1:26" ht="14.25" customHeight="1" x14ac:dyDescent="0.35">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row>
    <row r="886" spans="1:26" ht="14.25" customHeight="1" x14ac:dyDescent="0.35">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row>
    <row r="887" spans="1:26" ht="14.25" customHeight="1" x14ac:dyDescent="0.35">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row>
    <row r="888" spans="1:26" ht="14.25" customHeight="1" x14ac:dyDescent="0.35">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row>
    <row r="889" spans="1:26" ht="14.25" customHeight="1" x14ac:dyDescent="0.35">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row>
    <row r="890" spans="1:26" ht="14.25" customHeight="1" x14ac:dyDescent="0.35">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row>
    <row r="891" spans="1:26" ht="14.25" customHeight="1" x14ac:dyDescent="0.35">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row>
    <row r="892" spans="1:26" ht="14.25" customHeight="1" x14ac:dyDescent="0.35">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row>
    <row r="893" spans="1:26" ht="14.25" customHeight="1" x14ac:dyDescent="0.35">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row>
    <row r="894" spans="1:26" ht="14.25" customHeight="1" x14ac:dyDescent="0.35">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row>
    <row r="895" spans="1:26" ht="14.25" customHeight="1" x14ac:dyDescent="0.35">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row>
    <row r="896" spans="1:26" ht="14.25" customHeight="1" x14ac:dyDescent="0.35">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row>
    <row r="897" spans="1:26" ht="14.25" customHeight="1" x14ac:dyDescent="0.35">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row>
    <row r="898" spans="1:26" ht="14.25" customHeight="1" x14ac:dyDescent="0.35">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row>
    <row r="899" spans="1:26" ht="14.25" customHeight="1" x14ac:dyDescent="0.35">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row>
    <row r="900" spans="1:26" ht="14.25" customHeight="1" x14ac:dyDescent="0.35">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row>
    <row r="901" spans="1:26" ht="14.25" customHeight="1" x14ac:dyDescent="0.35">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row>
    <row r="902" spans="1:26" ht="14.25" customHeight="1" x14ac:dyDescent="0.35">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row>
    <row r="903" spans="1:26" ht="14.25" customHeight="1" x14ac:dyDescent="0.35">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row>
    <row r="904" spans="1:26" ht="14.25" customHeight="1" x14ac:dyDescent="0.35">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row>
    <row r="905" spans="1:26" ht="14.25" customHeight="1" x14ac:dyDescent="0.35">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row>
    <row r="906" spans="1:26" ht="14.25" customHeight="1" x14ac:dyDescent="0.35">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row>
    <row r="907" spans="1:26" ht="14.25" customHeight="1" x14ac:dyDescent="0.35">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row>
    <row r="908" spans="1:26" ht="14.25" customHeight="1" x14ac:dyDescent="0.35">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row>
    <row r="909" spans="1:26" ht="14.25" customHeight="1" x14ac:dyDescent="0.35">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row>
    <row r="910" spans="1:26" ht="14.25" customHeight="1" x14ac:dyDescent="0.35">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row>
    <row r="911" spans="1:26" ht="14.25" customHeight="1" x14ac:dyDescent="0.35">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row>
    <row r="912" spans="1:26" ht="14.25" customHeight="1" x14ac:dyDescent="0.35">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row>
    <row r="913" spans="1:26" ht="14.25" customHeight="1" x14ac:dyDescent="0.35">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row>
    <row r="914" spans="1:26" ht="14.25" customHeight="1" x14ac:dyDescent="0.35">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row>
    <row r="915" spans="1:26" ht="14.25" customHeight="1" x14ac:dyDescent="0.35">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row>
    <row r="916" spans="1:26" ht="14.25" customHeight="1" x14ac:dyDescent="0.35">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row>
    <row r="917" spans="1:26" ht="14.25" customHeight="1" x14ac:dyDescent="0.35">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row>
    <row r="918" spans="1:26" ht="14.25" customHeight="1" x14ac:dyDescent="0.35">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row>
    <row r="919" spans="1:26" ht="14.25" customHeight="1" x14ac:dyDescent="0.35">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row>
    <row r="920" spans="1:26" ht="14.25" customHeight="1" x14ac:dyDescent="0.35">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row>
    <row r="921" spans="1:26" ht="14.25" customHeight="1" x14ac:dyDescent="0.35">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row>
    <row r="922" spans="1:26" ht="14.25" customHeight="1" x14ac:dyDescent="0.35">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row>
    <row r="923" spans="1:26" ht="14.25" customHeight="1" x14ac:dyDescent="0.35">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row>
    <row r="924" spans="1:26" ht="14.25" customHeight="1" x14ac:dyDescent="0.35">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row>
    <row r="925" spans="1:26" ht="14.25" customHeight="1" x14ac:dyDescent="0.35">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row>
    <row r="926" spans="1:26" ht="14.25" customHeight="1" x14ac:dyDescent="0.35">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row>
    <row r="927" spans="1:26" ht="14.25" customHeight="1" x14ac:dyDescent="0.35">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row>
    <row r="928" spans="1:26" ht="14.25" customHeight="1" x14ac:dyDescent="0.35">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row>
    <row r="929" spans="1:26" ht="14.25" customHeight="1" x14ac:dyDescent="0.35">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row>
    <row r="930" spans="1:26" ht="14.25" customHeight="1" x14ac:dyDescent="0.35">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row>
    <row r="931" spans="1:26" ht="14.25" customHeight="1" x14ac:dyDescent="0.35">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row>
    <row r="932" spans="1:26" ht="14.25" customHeight="1" x14ac:dyDescent="0.35">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row>
    <row r="933" spans="1:26" ht="14.25" customHeight="1" x14ac:dyDescent="0.35">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row>
    <row r="934" spans="1:26" ht="14.25" customHeight="1" x14ac:dyDescent="0.35">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row>
    <row r="935" spans="1:26" ht="14.25" customHeight="1" x14ac:dyDescent="0.35">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row>
    <row r="936" spans="1:26" ht="14.25" customHeight="1" x14ac:dyDescent="0.35">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row>
    <row r="937" spans="1:26" ht="14.25" customHeight="1" x14ac:dyDescent="0.35">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row>
    <row r="938" spans="1:26" ht="14.25" customHeight="1" x14ac:dyDescent="0.35">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row>
    <row r="939" spans="1:26" ht="14.25" customHeight="1" x14ac:dyDescent="0.35">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row>
    <row r="940" spans="1:26" ht="14.25" customHeight="1" x14ac:dyDescent="0.35">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row>
    <row r="941" spans="1:26" ht="14.25" customHeight="1" x14ac:dyDescent="0.35">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row>
    <row r="942" spans="1:26" ht="14.25" customHeight="1" x14ac:dyDescent="0.35">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row>
    <row r="943" spans="1:26" ht="14.25" customHeight="1" x14ac:dyDescent="0.35">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row>
    <row r="944" spans="1:26" ht="14.25" customHeight="1" x14ac:dyDescent="0.35">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row>
    <row r="945" spans="1:26" ht="14.25" customHeight="1" x14ac:dyDescent="0.35">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row>
    <row r="946" spans="1:26" ht="14.25" customHeight="1" x14ac:dyDescent="0.35">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row>
    <row r="947" spans="1:26" ht="14.25" customHeight="1" x14ac:dyDescent="0.35">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row>
    <row r="948" spans="1:26" ht="14.25" customHeight="1" x14ac:dyDescent="0.35">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row>
    <row r="949" spans="1:26" ht="14.25" customHeight="1" x14ac:dyDescent="0.35">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row>
    <row r="950" spans="1:26" ht="14.25" customHeight="1" x14ac:dyDescent="0.35">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row>
    <row r="951" spans="1:26" ht="14.25" customHeight="1" x14ac:dyDescent="0.35">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row>
    <row r="952" spans="1:26" ht="14.25" customHeight="1" x14ac:dyDescent="0.35">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row>
    <row r="953" spans="1:26" ht="14.25" customHeight="1" x14ac:dyDescent="0.35">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row>
    <row r="954" spans="1:26" ht="14.25" customHeight="1" x14ac:dyDescent="0.35">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row>
    <row r="955" spans="1:26" ht="14.25" customHeight="1" x14ac:dyDescent="0.35">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row>
    <row r="956" spans="1:26" ht="14.25" customHeight="1" x14ac:dyDescent="0.35">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row>
    <row r="957" spans="1:26" ht="14.25" customHeight="1" x14ac:dyDescent="0.35">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row>
    <row r="958" spans="1:26" ht="14.25" customHeight="1" x14ac:dyDescent="0.35">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row>
    <row r="959" spans="1:26" ht="14.25" customHeight="1" x14ac:dyDescent="0.35">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row>
    <row r="960" spans="1:26" ht="14.25" customHeight="1" x14ac:dyDescent="0.35">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row>
    <row r="961" spans="1:26" ht="14.25" customHeight="1" x14ac:dyDescent="0.35">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row>
    <row r="962" spans="1:26" ht="14.25" customHeight="1" x14ac:dyDescent="0.35">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row>
    <row r="963" spans="1:26" ht="14.25" customHeight="1" x14ac:dyDescent="0.35">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row>
    <row r="964" spans="1:26" ht="14.25" customHeight="1" x14ac:dyDescent="0.35">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row>
    <row r="965" spans="1:26" ht="14.25" customHeight="1" x14ac:dyDescent="0.35">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row>
    <row r="966" spans="1:26" ht="14.25" customHeight="1" x14ac:dyDescent="0.35">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row>
    <row r="967" spans="1:26" ht="14.25" customHeight="1" x14ac:dyDescent="0.35">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row>
    <row r="968" spans="1:26" ht="14.25" customHeight="1" x14ac:dyDescent="0.35">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row>
    <row r="969" spans="1:26" ht="14.25" customHeight="1" x14ac:dyDescent="0.35">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row>
    <row r="970" spans="1:26" ht="14.25" customHeight="1" x14ac:dyDescent="0.35">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row>
    <row r="971" spans="1:26" ht="14.25" customHeight="1" x14ac:dyDescent="0.35">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row>
    <row r="972" spans="1:26" ht="14.25" customHeight="1" x14ac:dyDescent="0.35">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row>
    <row r="973" spans="1:26" ht="14.25" customHeight="1" x14ac:dyDescent="0.35">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row>
    <row r="974" spans="1:26" ht="14.25" customHeight="1" x14ac:dyDescent="0.35">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row>
    <row r="975" spans="1:26" ht="14.25" customHeight="1" x14ac:dyDescent="0.35">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row>
    <row r="976" spans="1:26" ht="14.25" customHeight="1" x14ac:dyDescent="0.35">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row>
    <row r="977" spans="1:26" ht="14.25" customHeight="1" x14ac:dyDescent="0.35">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row>
    <row r="978" spans="1:26" ht="14.25" customHeight="1" x14ac:dyDescent="0.35">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row>
    <row r="979" spans="1:26" ht="14.25" customHeight="1" x14ac:dyDescent="0.35">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row>
    <row r="980" spans="1:26" ht="14.25" customHeight="1" x14ac:dyDescent="0.35">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row>
    <row r="981" spans="1:26" ht="14.25" customHeight="1" x14ac:dyDescent="0.35">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row>
    <row r="982" spans="1:26" ht="14.25" customHeight="1" x14ac:dyDescent="0.35">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row>
    <row r="983" spans="1:26" ht="14.25" customHeight="1" x14ac:dyDescent="0.35">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row>
    <row r="984" spans="1:26" ht="14.25" customHeight="1" x14ac:dyDescent="0.35">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row>
    <row r="985" spans="1:26" ht="14.25" customHeight="1" x14ac:dyDescent="0.35">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row>
    <row r="986" spans="1:26" ht="14.25" customHeight="1" x14ac:dyDescent="0.35">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row>
    <row r="987" spans="1:26" ht="14.25" customHeight="1" x14ac:dyDescent="0.35">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row>
    <row r="988" spans="1:26" ht="14.25" customHeight="1" x14ac:dyDescent="0.35">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row>
    <row r="989" spans="1:26" ht="14.25" customHeight="1" x14ac:dyDescent="0.35">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row>
    <row r="990" spans="1:26" ht="14.25" customHeight="1" x14ac:dyDescent="0.35">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row>
    <row r="991" spans="1:26" ht="14.25" customHeight="1" x14ac:dyDescent="0.35">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row>
    <row r="992" spans="1:26" ht="14.25" customHeight="1" x14ac:dyDescent="0.35">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row>
    <row r="993" spans="1:26" ht="14.25" customHeight="1" x14ac:dyDescent="0.35">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row>
    <row r="994" spans="1:26" ht="14.25" customHeight="1" x14ac:dyDescent="0.35">
      <c r="A994" s="56"/>
      <c r="B994" s="56"/>
      <c r="C994" s="56"/>
      <c r="D994" s="56"/>
      <c r="E994" s="56"/>
      <c r="F994" s="56"/>
      <c r="G994" s="56"/>
      <c r="H994" s="56"/>
      <c r="I994" s="56"/>
      <c r="J994" s="56"/>
      <c r="K994" s="56"/>
      <c r="L994" s="56"/>
      <c r="M994" s="56"/>
      <c r="N994" s="56"/>
      <c r="O994" s="56"/>
      <c r="P994" s="56"/>
      <c r="Q994" s="56"/>
      <c r="R994" s="56"/>
      <c r="S994" s="56"/>
      <c r="T994" s="56"/>
      <c r="U994" s="56"/>
      <c r="V994" s="56"/>
      <c r="W994" s="56"/>
      <c r="X994" s="56"/>
      <c r="Y994" s="56"/>
      <c r="Z994" s="56"/>
    </row>
    <row r="995" spans="1:26" ht="14.25" customHeight="1" x14ac:dyDescent="0.35">
      <c r="A995" s="56"/>
      <c r="B995" s="56"/>
      <c r="C995" s="56"/>
      <c r="D995" s="56"/>
      <c r="E995" s="56"/>
      <c r="F995" s="56"/>
      <c r="G995" s="56"/>
      <c r="H995" s="56"/>
      <c r="I995" s="56"/>
      <c r="J995" s="56"/>
      <c r="K995" s="56"/>
      <c r="L995" s="56"/>
      <c r="M995" s="56"/>
      <c r="N995" s="56"/>
      <c r="O995" s="56"/>
      <c r="P995" s="56"/>
      <c r="Q995" s="56"/>
      <c r="R995" s="56"/>
      <c r="S995" s="56"/>
      <c r="T995" s="56"/>
      <c r="U995" s="56"/>
      <c r="V995" s="56"/>
      <c r="W995" s="56"/>
      <c r="X995" s="56"/>
      <c r="Y995" s="56"/>
      <c r="Z995" s="56"/>
    </row>
    <row r="996" spans="1:26" ht="14.25" customHeight="1" x14ac:dyDescent="0.35">
      <c r="A996" s="56"/>
      <c r="B996" s="56"/>
      <c r="C996" s="56"/>
      <c r="D996" s="56"/>
      <c r="E996" s="56"/>
      <c r="F996" s="56"/>
      <c r="G996" s="56"/>
      <c r="H996" s="56"/>
      <c r="I996" s="56"/>
      <c r="J996" s="56"/>
      <c r="K996" s="56"/>
      <c r="L996" s="56"/>
      <c r="M996" s="56"/>
      <c r="N996" s="56"/>
      <c r="O996" s="56"/>
      <c r="P996" s="56"/>
      <c r="Q996" s="56"/>
      <c r="R996" s="56"/>
      <c r="S996" s="56"/>
      <c r="T996" s="56"/>
      <c r="U996" s="56"/>
      <c r="V996" s="56"/>
      <c r="W996" s="56"/>
      <c r="X996" s="56"/>
      <c r="Y996" s="56"/>
      <c r="Z996" s="56"/>
    </row>
    <row r="997" spans="1:26" ht="14.25" customHeight="1" x14ac:dyDescent="0.35">
      <c r="A997" s="56"/>
      <c r="B997" s="56"/>
      <c r="C997" s="56"/>
      <c r="D997" s="56"/>
      <c r="E997" s="56"/>
      <c r="F997" s="56"/>
      <c r="G997" s="56"/>
      <c r="H997" s="56"/>
      <c r="I997" s="56"/>
      <c r="J997" s="56"/>
      <c r="K997" s="56"/>
      <c r="L997" s="56"/>
      <c r="M997" s="56"/>
      <c r="N997" s="56"/>
      <c r="O997" s="56"/>
      <c r="P997" s="56"/>
      <c r="Q997" s="56"/>
      <c r="R997" s="56"/>
      <c r="S997" s="56"/>
      <c r="T997" s="56"/>
      <c r="U997" s="56"/>
      <c r="V997" s="56"/>
      <c r="W997" s="56"/>
      <c r="X997" s="56"/>
      <c r="Y997" s="56"/>
      <c r="Z997" s="56"/>
    </row>
    <row r="998" spans="1:26" ht="14.25" customHeight="1" x14ac:dyDescent="0.35">
      <c r="A998" s="56"/>
      <c r="B998" s="56"/>
      <c r="C998" s="56"/>
      <c r="D998" s="56"/>
      <c r="E998" s="56"/>
      <c r="F998" s="56"/>
      <c r="G998" s="56"/>
      <c r="H998" s="56"/>
      <c r="I998" s="56"/>
      <c r="J998" s="56"/>
      <c r="K998" s="56"/>
      <c r="L998" s="56"/>
      <c r="M998" s="56"/>
      <c r="N998" s="56"/>
      <c r="O998" s="56"/>
      <c r="P998" s="56"/>
      <c r="Q998" s="56"/>
      <c r="R998" s="56"/>
      <c r="S998" s="56"/>
      <c r="T998" s="56"/>
      <c r="U998" s="56"/>
      <c r="V998" s="56"/>
      <c r="W998" s="56"/>
      <c r="X998" s="56"/>
      <c r="Y998" s="56"/>
      <c r="Z998" s="56"/>
    </row>
    <row r="999" spans="1:26" ht="14.25" customHeight="1" x14ac:dyDescent="0.35">
      <c r="A999" s="56"/>
      <c r="B999" s="56"/>
      <c r="C999" s="56"/>
      <c r="D999" s="56"/>
      <c r="E999" s="56"/>
      <c r="F999" s="56"/>
      <c r="G999" s="56"/>
      <c r="H999" s="56"/>
      <c r="I999" s="56"/>
      <c r="J999" s="56"/>
      <c r="K999" s="56"/>
      <c r="L999" s="56"/>
      <c r="M999" s="56"/>
      <c r="N999" s="56"/>
      <c r="O999" s="56"/>
      <c r="P999" s="56"/>
      <c r="Q999" s="56"/>
      <c r="R999" s="56"/>
      <c r="S999" s="56"/>
      <c r="T999" s="56"/>
      <c r="U999" s="56"/>
      <c r="V999" s="56"/>
      <c r="W999" s="56"/>
      <c r="X999" s="56"/>
      <c r="Y999" s="56"/>
      <c r="Z999" s="56"/>
    </row>
    <row r="1000" spans="1:26" ht="14.25" customHeight="1" x14ac:dyDescent="0.35">
      <c r="A1000" s="56"/>
      <c r="B1000" s="56"/>
      <c r="C1000" s="56"/>
      <c r="D1000" s="56"/>
      <c r="E1000" s="56"/>
      <c r="F1000" s="56"/>
      <c r="G1000" s="56"/>
      <c r="H1000" s="56"/>
      <c r="I1000" s="56"/>
      <c r="J1000" s="56"/>
      <c r="K1000" s="56"/>
      <c r="L1000" s="56"/>
      <c r="M1000" s="56"/>
      <c r="N1000" s="56"/>
      <c r="O1000" s="56"/>
      <c r="P1000" s="56"/>
      <c r="Q1000" s="56"/>
      <c r="R1000" s="56"/>
      <c r="S1000" s="56"/>
      <c r="T1000" s="56"/>
      <c r="U1000" s="56"/>
      <c r="V1000" s="56"/>
      <c r="W1000" s="56"/>
      <c r="X1000" s="56"/>
      <c r="Y1000" s="56"/>
      <c r="Z1000" s="56"/>
    </row>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D7">
    <cfRule type="expression" dxfId="17" priority="1">
      <formula>$B$7&lt;&gt;"Oui"</formula>
    </cfRule>
  </conditionalFormatting>
  <conditionalFormatting sqref="C8:D8 C11:D15 C16:F16 C18 F12:F13">
    <cfRule type="expression" dxfId="16" priority="2">
      <formula>$B8&lt;&gt;"Oui"</formula>
    </cfRule>
  </conditionalFormatting>
  <conditionalFormatting sqref="C9:C10 C17:F17">
    <cfRule type="expression" dxfId="15" priority="3">
      <formula>$B9&lt;&gt;"Oui"</formula>
    </cfRule>
  </conditionalFormatting>
  <pageMargins left="0.7" right="0.7" top="0.75" bottom="0.75" header="0" footer="0"/>
  <pageSetup paperSize="9" scale="3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E4E79"/>
  </sheetPr>
  <dimension ref="A1:N949"/>
  <sheetViews>
    <sheetView zoomScale="58" zoomScaleNormal="58" workbookViewId="0">
      <selection activeCell="E30" sqref="E30"/>
    </sheetView>
  </sheetViews>
  <sheetFormatPr baseColWidth="10" defaultColWidth="14.453125" defaultRowHeight="15" customHeight="1" x14ac:dyDescent="0.35"/>
  <cols>
    <col min="1" max="1" width="87.26953125" style="198" customWidth="1"/>
    <col min="2" max="2" width="18.54296875" style="198" customWidth="1"/>
    <col min="3" max="3" width="20.7265625" style="198" customWidth="1"/>
    <col min="4" max="4" width="17.26953125" style="198" customWidth="1"/>
    <col min="5" max="6" width="17.453125" style="198" customWidth="1"/>
    <col min="7" max="8" width="16.453125" style="198" customWidth="1"/>
    <col min="9" max="11" width="15.7265625" style="198" customWidth="1"/>
    <col min="12" max="12" width="22" style="198" customWidth="1"/>
    <col min="13" max="13" width="19.26953125" style="198" customWidth="1"/>
    <col min="14" max="14" width="55.54296875" style="198" customWidth="1"/>
    <col min="15" max="26" width="10.7265625" style="198" customWidth="1"/>
    <col min="27" max="16384" width="14.453125" style="198"/>
  </cols>
  <sheetData>
    <row r="1" spans="1:14" ht="15" customHeight="1" x14ac:dyDescent="0.35">
      <c r="A1" s="416" t="s">
        <v>326</v>
      </c>
      <c r="B1" s="417"/>
      <c r="C1" s="417"/>
      <c r="D1" s="417"/>
      <c r="E1" s="417"/>
      <c r="F1" s="417"/>
      <c r="G1" s="417"/>
      <c r="H1" s="417"/>
      <c r="I1" s="417"/>
      <c r="J1" s="417"/>
      <c r="K1" s="417"/>
      <c r="L1" s="418"/>
      <c r="M1" s="197"/>
    </row>
    <row r="2" spans="1:14" ht="14.25" customHeight="1" x14ac:dyDescent="0.35">
      <c r="A2" s="419" t="s">
        <v>374</v>
      </c>
      <c r="B2" s="409"/>
      <c r="C2" s="409"/>
      <c r="D2" s="409"/>
      <c r="E2" s="409"/>
      <c r="F2" s="409"/>
      <c r="G2" s="409"/>
      <c r="H2" s="409"/>
      <c r="I2" s="409"/>
      <c r="J2" s="409"/>
      <c r="K2" s="409"/>
      <c r="L2" s="410"/>
    </row>
    <row r="3" spans="1:14" ht="30" customHeight="1" x14ac:dyDescent="0.35">
      <c r="A3" s="82" t="s">
        <v>327</v>
      </c>
      <c r="B3" s="411" t="s">
        <v>328</v>
      </c>
      <c r="C3" s="412"/>
      <c r="D3" s="413"/>
      <c r="E3" s="414"/>
      <c r="F3" s="414"/>
      <c r="G3" s="414"/>
      <c r="H3" s="414"/>
      <c r="I3" s="414"/>
      <c r="J3" s="414"/>
      <c r="K3" s="414"/>
      <c r="L3" s="415"/>
    </row>
    <row r="4" spans="1:14" ht="94.5" customHeight="1" thickBot="1" x14ac:dyDescent="0.4">
      <c r="A4" s="83" t="s">
        <v>329</v>
      </c>
      <c r="B4" s="84" t="s">
        <v>330</v>
      </c>
      <c r="C4" s="84" t="s">
        <v>331</v>
      </c>
      <c r="D4" s="224" t="s">
        <v>562</v>
      </c>
      <c r="E4" s="84" t="s">
        <v>332</v>
      </c>
      <c r="F4" s="84" t="s">
        <v>333</v>
      </c>
      <c r="G4" s="84" t="s">
        <v>334</v>
      </c>
      <c r="H4" s="84" t="s">
        <v>333</v>
      </c>
      <c r="I4" s="84" t="s">
        <v>335</v>
      </c>
      <c r="J4" s="84" t="s">
        <v>333</v>
      </c>
      <c r="K4" s="85" t="s">
        <v>336</v>
      </c>
      <c r="L4" s="86" t="s">
        <v>337</v>
      </c>
      <c r="M4" s="87"/>
      <c r="N4" s="87"/>
    </row>
    <row r="5" spans="1:14" ht="19.5" customHeight="1" x14ac:dyDescent="0.35">
      <c r="A5" s="300" t="s">
        <v>583</v>
      </c>
      <c r="B5" s="246">
        <v>3</v>
      </c>
      <c r="C5" s="247"/>
      <c r="D5" s="248">
        <v>1</v>
      </c>
      <c r="E5" s="293">
        <v>48</v>
      </c>
      <c r="F5" s="246" t="s">
        <v>338</v>
      </c>
      <c r="G5" s="246">
        <v>24</v>
      </c>
      <c r="H5" s="248" t="s">
        <v>338</v>
      </c>
      <c r="I5" s="248">
        <v>0</v>
      </c>
      <c r="J5" s="248" t="s">
        <v>338</v>
      </c>
      <c r="K5" s="251">
        <f>SUM(E5*1.5)+G5</f>
        <v>96</v>
      </c>
      <c r="L5" s="254">
        <v>96</v>
      </c>
      <c r="N5" s="87"/>
    </row>
    <row r="6" spans="1:14" ht="19.5" customHeight="1" x14ac:dyDescent="0.35">
      <c r="A6" s="301" t="s">
        <v>584</v>
      </c>
      <c r="B6" s="212">
        <v>3</v>
      </c>
      <c r="C6" s="213"/>
      <c r="D6" s="212">
        <v>1</v>
      </c>
      <c r="E6" s="212">
        <v>24</v>
      </c>
      <c r="F6" s="212" t="s">
        <v>339</v>
      </c>
      <c r="G6" s="212">
        <v>24</v>
      </c>
      <c r="H6" s="212" t="s">
        <v>339</v>
      </c>
      <c r="I6" s="212">
        <v>0</v>
      </c>
      <c r="J6" s="227" t="s">
        <v>338</v>
      </c>
      <c r="K6" s="252">
        <f>SUM(E6*1.5)+G6</f>
        <v>60</v>
      </c>
      <c r="L6" s="255">
        <v>60</v>
      </c>
      <c r="N6" s="87"/>
    </row>
    <row r="7" spans="1:14" ht="19.5" customHeight="1" x14ac:dyDescent="0.35">
      <c r="A7" s="299" t="s">
        <v>565</v>
      </c>
      <c r="B7" s="212">
        <v>3</v>
      </c>
      <c r="C7" s="213"/>
      <c r="D7" s="212">
        <v>1</v>
      </c>
      <c r="E7" s="212">
        <v>24</v>
      </c>
      <c r="F7" s="212" t="s">
        <v>338</v>
      </c>
      <c r="G7" s="212">
        <v>0</v>
      </c>
      <c r="H7" s="212" t="s">
        <v>338</v>
      </c>
      <c r="I7" s="212">
        <v>0</v>
      </c>
      <c r="J7" s="212" t="s">
        <v>338</v>
      </c>
      <c r="K7" s="253">
        <f t="shared" ref="K7:K12" si="0">SUM(E7*1.5)+G7</f>
        <v>36</v>
      </c>
      <c r="L7" s="256">
        <v>36</v>
      </c>
      <c r="N7" s="87"/>
    </row>
    <row r="8" spans="1:14" ht="19.5" customHeight="1" x14ac:dyDescent="0.35">
      <c r="A8" s="262" t="s">
        <v>566</v>
      </c>
      <c r="B8" s="212">
        <v>3</v>
      </c>
      <c r="C8" s="213"/>
      <c r="D8" s="212">
        <v>1</v>
      </c>
      <c r="E8" s="212">
        <v>24</v>
      </c>
      <c r="F8" s="212" t="s">
        <v>338</v>
      </c>
      <c r="G8" s="212">
        <v>0</v>
      </c>
      <c r="H8" s="212" t="s">
        <v>338</v>
      </c>
      <c r="I8" s="212">
        <v>0</v>
      </c>
      <c r="J8" s="212" t="s">
        <v>338</v>
      </c>
      <c r="K8" s="253">
        <f t="shared" si="0"/>
        <v>36</v>
      </c>
      <c r="L8" s="256">
        <v>36</v>
      </c>
      <c r="N8" s="87"/>
    </row>
    <row r="9" spans="1:14" ht="19.5" customHeight="1" x14ac:dyDescent="0.35">
      <c r="A9" s="261" t="s">
        <v>567</v>
      </c>
      <c r="B9" s="212">
        <v>3</v>
      </c>
      <c r="C9" s="213"/>
      <c r="D9" s="212">
        <v>1</v>
      </c>
      <c r="E9" s="212">
        <v>24</v>
      </c>
      <c r="F9" s="212" t="s">
        <v>338</v>
      </c>
      <c r="G9" s="212">
        <v>0</v>
      </c>
      <c r="H9" s="212" t="s">
        <v>338</v>
      </c>
      <c r="I9" s="212">
        <v>0</v>
      </c>
      <c r="J9" s="212" t="s">
        <v>338</v>
      </c>
      <c r="K9" s="252">
        <f t="shared" si="0"/>
        <v>36</v>
      </c>
      <c r="L9" s="255">
        <v>36</v>
      </c>
      <c r="N9" s="87"/>
    </row>
    <row r="10" spans="1:14" ht="19.5" customHeight="1" x14ac:dyDescent="0.35">
      <c r="A10" s="261" t="s">
        <v>568</v>
      </c>
      <c r="B10" s="212">
        <v>3</v>
      </c>
      <c r="C10" s="213"/>
      <c r="D10" s="212">
        <v>1</v>
      </c>
      <c r="E10" s="212">
        <v>24</v>
      </c>
      <c r="F10" s="212" t="s">
        <v>338</v>
      </c>
      <c r="G10" s="212">
        <v>0</v>
      </c>
      <c r="H10" s="212" t="s">
        <v>338</v>
      </c>
      <c r="I10" s="212">
        <v>0</v>
      </c>
      <c r="J10" s="212" t="s">
        <v>338</v>
      </c>
      <c r="K10" s="252">
        <f t="shared" si="0"/>
        <v>36</v>
      </c>
      <c r="L10" s="255">
        <v>36</v>
      </c>
      <c r="N10" s="87"/>
    </row>
    <row r="11" spans="1:14" ht="30" customHeight="1" x14ac:dyDescent="0.35">
      <c r="A11" s="259" t="s">
        <v>569</v>
      </c>
      <c r="B11" s="212">
        <v>3</v>
      </c>
      <c r="C11" s="213"/>
      <c r="D11" s="212">
        <v>1</v>
      </c>
      <c r="E11" s="212">
        <v>24</v>
      </c>
      <c r="F11" s="212" t="s">
        <v>339</v>
      </c>
      <c r="G11" s="212">
        <v>0</v>
      </c>
      <c r="H11" s="212" t="s">
        <v>338</v>
      </c>
      <c r="I11" s="212">
        <v>0</v>
      </c>
      <c r="J11" s="212" t="s">
        <v>338</v>
      </c>
      <c r="K11" s="252">
        <f t="shared" si="0"/>
        <v>36</v>
      </c>
      <c r="L11" s="255">
        <v>36</v>
      </c>
      <c r="N11" s="87"/>
    </row>
    <row r="12" spans="1:14" ht="19.5" customHeight="1" x14ac:dyDescent="0.35">
      <c r="A12" s="260" t="s">
        <v>570</v>
      </c>
      <c r="B12" s="219">
        <v>3</v>
      </c>
      <c r="C12" s="213"/>
      <c r="D12" s="219">
        <v>1</v>
      </c>
      <c r="E12" s="212">
        <v>24</v>
      </c>
      <c r="F12" s="212" t="s">
        <v>339</v>
      </c>
      <c r="G12" s="212">
        <v>0</v>
      </c>
      <c r="H12" s="212" t="s">
        <v>338</v>
      </c>
      <c r="I12" s="212">
        <v>0</v>
      </c>
      <c r="J12" s="212" t="s">
        <v>338</v>
      </c>
      <c r="K12" s="253">
        <f t="shared" si="0"/>
        <v>36</v>
      </c>
      <c r="L12" s="256">
        <v>36</v>
      </c>
      <c r="N12" s="87"/>
    </row>
    <row r="13" spans="1:14" ht="19.5" customHeight="1" x14ac:dyDescent="0.35">
      <c r="A13" s="249" t="s">
        <v>571</v>
      </c>
      <c r="B13" s="218">
        <v>6</v>
      </c>
      <c r="C13" s="221"/>
      <c r="D13" s="218">
        <v>1</v>
      </c>
      <c r="E13" s="223">
        <v>0</v>
      </c>
      <c r="F13" s="223" t="s">
        <v>338</v>
      </c>
      <c r="G13" s="223">
        <v>60</v>
      </c>
      <c r="H13" s="223" t="s">
        <v>338</v>
      </c>
      <c r="I13" s="223">
        <v>60</v>
      </c>
      <c r="J13" s="223" t="s">
        <v>338</v>
      </c>
      <c r="K13" s="253">
        <f>SUM(E13*1.5)+G13+(0.67*I13)</f>
        <v>100.2</v>
      </c>
      <c r="L13" s="256">
        <v>100.2</v>
      </c>
      <c r="N13" s="87"/>
    </row>
    <row r="14" spans="1:14" ht="19.5" customHeight="1" x14ac:dyDescent="0.35">
      <c r="A14" s="303" t="s">
        <v>575</v>
      </c>
      <c r="B14" s="292" t="s">
        <v>563</v>
      </c>
      <c r="C14" s="263"/>
      <c r="D14" s="292" t="s">
        <v>563</v>
      </c>
      <c r="E14" s="226">
        <v>0</v>
      </c>
      <c r="F14" s="226" t="s">
        <v>338</v>
      </c>
      <c r="G14" s="264">
        <v>30</v>
      </c>
      <c r="H14" s="226" t="s">
        <v>338</v>
      </c>
      <c r="I14" s="226">
        <v>0</v>
      </c>
      <c r="J14" s="226" t="s">
        <v>338</v>
      </c>
      <c r="K14" s="252">
        <f t="shared" ref="K14:K19" si="1">SUM(E14*1.5)+G14</f>
        <v>30</v>
      </c>
      <c r="L14" s="255">
        <v>30</v>
      </c>
      <c r="N14" s="87"/>
    </row>
    <row r="15" spans="1:14" ht="19.5" customHeight="1" x14ac:dyDescent="0.35">
      <c r="A15" s="260" t="s">
        <v>572</v>
      </c>
      <c r="B15" s="218">
        <v>3</v>
      </c>
      <c r="C15" s="221"/>
      <c r="D15" s="218">
        <v>1</v>
      </c>
      <c r="E15" s="223">
        <v>24</v>
      </c>
      <c r="F15" s="223" t="s">
        <v>338</v>
      </c>
      <c r="G15" s="223">
        <v>0</v>
      </c>
      <c r="H15" s="223" t="s">
        <v>338</v>
      </c>
      <c r="I15" s="223">
        <v>0</v>
      </c>
      <c r="J15" s="223" t="s">
        <v>338</v>
      </c>
      <c r="K15" s="253">
        <f t="shared" si="1"/>
        <v>36</v>
      </c>
      <c r="L15" s="256">
        <v>36</v>
      </c>
      <c r="N15" s="87"/>
    </row>
    <row r="16" spans="1:14" ht="19.5" customHeight="1" x14ac:dyDescent="0.35">
      <c r="A16" s="260" t="s">
        <v>573</v>
      </c>
      <c r="B16" s="218">
        <v>3</v>
      </c>
      <c r="C16" s="221"/>
      <c r="D16" s="218">
        <v>1</v>
      </c>
      <c r="E16" s="223">
        <v>24</v>
      </c>
      <c r="F16" s="223" t="s">
        <v>339</v>
      </c>
      <c r="G16" s="223">
        <v>0</v>
      </c>
      <c r="H16" s="223" t="s">
        <v>338</v>
      </c>
      <c r="I16" s="223">
        <v>0</v>
      </c>
      <c r="J16" s="223" t="s">
        <v>338</v>
      </c>
      <c r="K16" s="253">
        <f t="shared" si="1"/>
        <v>36</v>
      </c>
      <c r="L16" s="256">
        <v>36</v>
      </c>
      <c r="N16" s="87"/>
    </row>
    <row r="17" spans="1:14" ht="19.5" customHeight="1" x14ac:dyDescent="0.35">
      <c r="A17" s="259" t="s">
        <v>574</v>
      </c>
      <c r="B17" s="212">
        <v>24</v>
      </c>
      <c r="C17" s="222"/>
      <c r="D17" s="264">
        <v>8</v>
      </c>
      <c r="E17" s="212">
        <v>0</v>
      </c>
      <c r="F17" s="212" t="s">
        <v>338</v>
      </c>
      <c r="G17" s="264">
        <v>10</v>
      </c>
      <c r="H17" s="212" t="s">
        <v>338</v>
      </c>
      <c r="I17" s="212">
        <v>0</v>
      </c>
      <c r="J17" s="212" t="s">
        <v>338</v>
      </c>
      <c r="K17" s="252">
        <f t="shared" si="1"/>
        <v>10</v>
      </c>
      <c r="L17" s="255">
        <v>10</v>
      </c>
      <c r="N17" s="87"/>
    </row>
    <row r="18" spans="1:14" ht="19.5" customHeight="1" x14ac:dyDescent="0.35">
      <c r="A18" s="250"/>
      <c r="B18" s="212"/>
      <c r="C18" s="241"/>
      <c r="D18" s="245"/>
      <c r="E18" s="242"/>
      <c r="F18" s="245"/>
      <c r="G18" s="243"/>
      <c r="H18" s="242"/>
      <c r="I18" s="242"/>
      <c r="J18" s="244"/>
      <c r="K18" s="252">
        <f t="shared" si="1"/>
        <v>0</v>
      </c>
      <c r="L18" s="255">
        <v>0</v>
      </c>
      <c r="N18" s="87"/>
    </row>
    <row r="19" spans="1:14" ht="19.5" customHeight="1" thickBot="1" x14ac:dyDescent="0.4">
      <c r="A19" s="235"/>
      <c r="B19" s="236"/>
      <c r="C19" s="234"/>
      <c r="D19" s="229"/>
      <c r="E19" s="232"/>
      <c r="F19" s="229"/>
      <c r="G19" s="233"/>
      <c r="H19" s="232"/>
      <c r="I19" s="231"/>
      <c r="J19" s="230"/>
      <c r="K19" s="252">
        <f t="shared" si="1"/>
        <v>0</v>
      </c>
      <c r="L19" s="255">
        <v>0</v>
      </c>
      <c r="N19" s="87"/>
    </row>
    <row r="20" spans="1:14" ht="19.5" customHeight="1" thickBot="1" x14ac:dyDescent="0.4">
      <c r="A20" s="228"/>
      <c r="B20" s="280"/>
      <c r="C20" s="279"/>
      <c r="D20" s="266" t="s">
        <v>71</v>
      </c>
      <c r="E20" s="237">
        <f>SUM(E5:E17)</f>
        <v>264</v>
      </c>
      <c r="F20" s="237"/>
      <c r="G20" s="237">
        <f>SUM(G5:G17)</f>
        <v>148</v>
      </c>
      <c r="H20" s="237"/>
      <c r="I20" s="237">
        <f>SUM(I5:I17)</f>
        <v>60</v>
      </c>
      <c r="J20" s="238"/>
      <c r="K20" s="239">
        <f>SUM(K5:K19)</f>
        <v>584.20000000000005</v>
      </c>
      <c r="L20" s="257">
        <f>SUM(L5:L19)</f>
        <v>584.20000000000005</v>
      </c>
    </row>
    <row r="21" spans="1:14" ht="14.25" customHeight="1" thickBot="1" x14ac:dyDescent="0.4">
      <c r="F21" s="201"/>
      <c r="G21" s="201"/>
      <c r="H21" s="201"/>
      <c r="L21" s="258"/>
    </row>
    <row r="22" spans="1:14" ht="14.25" customHeight="1" x14ac:dyDescent="0.35">
      <c r="A22" s="419" t="s">
        <v>375</v>
      </c>
      <c r="B22" s="409"/>
      <c r="C22" s="409"/>
      <c r="D22" s="409"/>
      <c r="E22" s="409"/>
      <c r="F22" s="409"/>
      <c r="G22" s="409"/>
      <c r="H22" s="409"/>
      <c r="I22" s="409"/>
      <c r="J22" s="409"/>
      <c r="K22" s="409"/>
      <c r="L22" s="410"/>
    </row>
    <row r="23" spans="1:14" ht="36" customHeight="1" x14ac:dyDescent="0.35">
      <c r="A23" s="82" t="s">
        <v>327</v>
      </c>
      <c r="B23" s="411" t="s">
        <v>328</v>
      </c>
      <c r="C23" s="412"/>
      <c r="D23" s="413"/>
      <c r="E23" s="414"/>
      <c r="F23" s="414"/>
      <c r="G23" s="414"/>
      <c r="H23" s="414"/>
      <c r="I23" s="414"/>
      <c r="J23" s="414"/>
      <c r="K23" s="414"/>
      <c r="L23" s="415"/>
    </row>
    <row r="24" spans="1:14" ht="45" customHeight="1" thickBot="1" x14ac:dyDescent="0.4">
      <c r="A24" s="83" t="s">
        <v>329</v>
      </c>
      <c r="B24" s="84" t="s">
        <v>330</v>
      </c>
      <c r="C24" s="84" t="s">
        <v>331</v>
      </c>
      <c r="D24" s="84" t="s">
        <v>340</v>
      </c>
      <c r="E24" s="84" t="s">
        <v>332</v>
      </c>
      <c r="F24" s="84" t="s">
        <v>333</v>
      </c>
      <c r="G24" s="84" t="s">
        <v>334</v>
      </c>
      <c r="H24" s="84" t="s">
        <v>333</v>
      </c>
      <c r="I24" s="84" t="s">
        <v>335</v>
      </c>
      <c r="J24" s="84" t="s">
        <v>333</v>
      </c>
      <c r="K24" s="85" t="s">
        <v>336</v>
      </c>
      <c r="L24" s="86" t="s">
        <v>337</v>
      </c>
    </row>
    <row r="25" spans="1:14" ht="21" customHeight="1" x14ac:dyDescent="0.35">
      <c r="A25" s="215" t="s">
        <v>576</v>
      </c>
      <c r="B25" s="217">
        <v>3</v>
      </c>
      <c r="C25" s="216"/>
      <c r="D25" s="214">
        <v>1</v>
      </c>
      <c r="E25" s="217">
        <v>24</v>
      </c>
      <c r="F25" s="217"/>
      <c r="G25" s="217">
        <v>0</v>
      </c>
      <c r="H25" s="217"/>
      <c r="I25" s="217">
        <v>0</v>
      </c>
      <c r="J25" s="216"/>
      <c r="K25" s="283">
        <v>36</v>
      </c>
      <c r="L25" s="288">
        <v>36</v>
      </c>
    </row>
    <row r="26" spans="1:14" ht="21" customHeight="1" x14ac:dyDescent="0.35">
      <c r="A26" s="290" t="s">
        <v>577</v>
      </c>
      <c r="B26" s="212">
        <v>3</v>
      </c>
      <c r="C26" s="213"/>
      <c r="D26" s="219">
        <v>1</v>
      </c>
      <c r="E26" s="212">
        <v>24</v>
      </c>
      <c r="F26" s="212"/>
      <c r="G26" s="212">
        <v>0</v>
      </c>
      <c r="H26" s="212"/>
      <c r="I26" s="212">
        <v>0</v>
      </c>
      <c r="J26" s="213"/>
      <c r="K26" s="252">
        <v>36</v>
      </c>
      <c r="L26" s="289">
        <v>36</v>
      </c>
    </row>
    <row r="27" spans="1:14" ht="21" customHeight="1" x14ac:dyDescent="0.35">
      <c r="A27" s="220" t="s">
        <v>578</v>
      </c>
      <c r="B27" s="212">
        <v>3</v>
      </c>
      <c r="C27" s="213"/>
      <c r="D27" s="219">
        <v>1</v>
      </c>
      <c r="E27" s="212">
        <v>24</v>
      </c>
      <c r="F27" s="212"/>
      <c r="G27" s="212">
        <v>0</v>
      </c>
      <c r="H27" s="212"/>
      <c r="I27" s="212">
        <v>0</v>
      </c>
      <c r="J27" s="213"/>
      <c r="K27" s="252">
        <v>36</v>
      </c>
      <c r="L27" s="289">
        <v>36</v>
      </c>
    </row>
    <row r="28" spans="1:14" ht="33.75" customHeight="1" x14ac:dyDescent="0.35">
      <c r="A28" s="220" t="s">
        <v>579</v>
      </c>
      <c r="B28" s="212">
        <v>3</v>
      </c>
      <c r="C28" s="213"/>
      <c r="D28" s="219">
        <v>1</v>
      </c>
      <c r="E28" s="212">
        <v>24</v>
      </c>
      <c r="F28" s="212"/>
      <c r="G28" s="212">
        <v>0</v>
      </c>
      <c r="H28" s="212"/>
      <c r="I28" s="212">
        <v>0</v>
      </c>
      <c r="J28" s="213"/>
      <c r="K28" s="252">
        <v>36</v>
      </c>
      <c r="L28" s="289">
        <v>36</v>
      </c>
    </row>
    <row r="29" spans="1:14" ht="21" customHeight="1" x14ac:dyDescent="0.35">
      <c r="A29" s="290" t="s">
        <v>580</v>
      </c>
      <c r="B29" s="212">
        <v>3</v>
      </c>
      <c r="C29" s="213"/>
      <c r="D29" s="219">
        <v>1</v>
      </c>
      <c r="E29" s="212">
        <v>24</v>
      </c>
      <c r="F29" s="212"/>
      <c r="G29" s="212">
        <v>0</v>
      </c>
      <c r="H29" s="212"/>
      <c r="I29" s="212">
        <v>0</v>
      </c>
      <c r="J29" s="213"/>
      <c r="K29" s="252">
        <v>36</v>
      </c>
      <c r="L29" s="289">
        <v>36</v>
      </c>
    </row>
    <row r="30" spans="1:14" ht="32.25" customHeight="1" x14ac:dyDescent="0.35">
      <c r="A30" s="220" t="s">
        <v>581</v>
      </c>
      <c r="B30" s="212">
        <v>3</v>
      </c>
      <c r="C30" s="213"/>
      <c r="D30" s="219">
        <v>1</v>
      </c>
      <c r="E30" s="212">
        <v>24</v>
      </c>
      <c r="F30" s="212"/>
      <c r="G30" s="212">
        <v>0</v>
      </c>
      <c r="H30" s="212"/>
      <c r="I30" s="212">
        <v>0</v>
      </c>
      <c r="J30" s="213"/>
      <c r="K30" s="252">
        <v>36</v>
      </c>
      <c r="L30" s="289">
        <v>36</v>
      </c>
    </row>
    <row r="31" spans="1:14" ht="21" customHeight="1" x14ac:dyDescent="0.35">
      <c r="A31" s="302" t="s">
        <v>588</v>
      </c>
      <c r="B31" s="212">
        <v>9</v>
      </c>
      <c r="C31" s="213"/>
      <c r="D31" s="219">
        <v>1</v>
      </c>
      <c r="E31" s="212">
        <v>0</v>
      </c>
      <c r="F31" s="212"/>
      <c r="G31" s="212">
        <v>60</v>
      </c>
      <c r="H31" s="212"/>
      <c r="I31" s="212">
        <v>60</v>
      </c>
      <c r="J31" s="213"/>
      <c r="K31" s="252">
        <v>100.2</v>
      </c>
      <c r="L31" s="289">
        <v>100.2</v>
      </c>
    </row>
    <row r="32" spans="1:14" ht="21" customHeight="1" x14ac:dyDescent="0.35">
      <c r="A32" s="302" t="s">
        <v>582</v>
      </c>
      <c r="B32" s="284" t="s">
        <v>563</v>
      </c>
      <c r="C32" s="213"/>
      <c r="D32" s="225" t="s">
        <v>563</v>
      </c>
      <c r="E32" s="212">
        <v>0</v>
      </c>
      <c r="F32" s="212"/>
      <c r="G32" s="264">
        <v>30</v>
      </c>
      <c r="H32" s="212"/>
      <c r="I32" s="212">
        <v>0</v>
      </c>
      <c r="J32" s="213"/>
      <c r="K32" s="252">
        <v>30</v>
      </c>
      <c r="L32" s="289">
        <v>30</v>
      </c>
    </row>
    <row r="33" spans="1:12" ht="21" customHeight="1" x14ac:dyDescent="0.35">
      <c r="A33" s="302" t="s">
        <v>587</v>
      </c>
      <c r="B33" s="284">
        <v>3</v>
      </c>
      <c r="C33" s="213"/>
      <c r="D33" s="225">
        <v>1</v>
      </c>
      <c r="E33" s="212">
        <v>24</v>
      </c>
      <c r="F33" s="212"/>
      <c r="G33" s="264">
        <v>0</v>
      </c>
      <c r="H33" s="212"/>
      <c r="I33" s="212">
        <v>0</v>
      </c>
      <c r="J33" s="213"/>
      <c r="K33" s="252">
        <v>36</v>
      </c>
      <c r="L33" s="289"/>
    </row>
    <row r="34" spans="1:12" ht="21" customHeight="1" x14ac:dyDescent="0.35">
      <c r="A34" s="220" t="s">
        <v>586</v>
      </c>
      <c r="B34" s="212">
        <f>SUM(B25:B33)</f>
        <v>30</v>
      </c>
      <c r="C34" s="213"/>
      <c r="D34" s="294">
        <v>10</v>
      </c>
      <c r="E34" s="212">
        <v>0</v>
      </c>
      <c r="F34" s="212"/>
      <c r="G34" s="264">
        <v>10</v>
      </c>
      <c r="H34" s="212"/>
      <c r="I34" s="212">
        <v>0</v>
      </c>
      <c r="J34" s="213"/>
      <c r="K34" s="252">
        <v>10</v>
      </c>
      <c r="L34" s="289">
        <v>10</v>
      </c>
    </row>
    <row r="35" spans="1:12" ht="21" customHeight="1" x14ac:dyDescent="0.35">
      <c r="A35" s="250"/>
      <c r="B35" s="223"/>
      <c r="C35" s="241"/>
      <c r="D35" s="285"/>
      <c r="E35" s="240"/>
      <c r="F35" s="285"/>
      <c r="G35" s="286"/>
      <c r="H35" s="240"/>
      <c r="I35" s="240"/>
      <c r="J35" s="287"/>
      <c r="K35" s="253">
        <f t="shared" ref="K35:K36" si="2">SUM(E35*1.5)+G35</f>
        <v>0</v>
      </c>
      <c r="L35" s="256">
        <v>0</v>
      </c>
    </row>
    <row r="36" spans="1:12" ht="21" customHeight="1" thickBot="1" x14ac:dyDescent="0.4">
      <c r="A36" s="235"/>
      <c r="B36" s="236"/>
      <c r="C36" s="234"/>
      <c r="D36" s="229"/>
      <c r="E36" s="232"/>
      <c r="F36" s="229"/>
      <c r="G36" s="233"/>
      <c r="H36" s="232"/>
      <c r="I36" s="231"/>
      <c r="J36" s="230"/>
      <c r="K36" s="252">
        <f t="shared" si="2"/>
        <v>0</v>
      </c>
      <c r="L36" s="255">
        <v>0</v>
      </c>
    </row>
    <row r="37" spans="1:12" ht="18.75" customHeight="1" thickBot="1" x14ac:dyDescent="0.4">
      <c r="D37" s="266" t="s">
        <v>71</v>
      </c>
      <c r="E37" s="199">
        <f>SUM(E25:E34)</f>
        <v>168</v>
      </c>
      <c r="F37" s="199"/>
      <c r="G37" s="199">
        <f>SUM(G25:G34)</f>
        <v>100</v>
      </c>
      <c r="H37" s="199"/>
      <c r="I37" s="199">
        <f>SUM(I25:I34)</f>
        <v>60</v>
      </c>
      <c r="J37" s="199"/>
      <c r="K37" s="200">
        <f>SUM(K25:K36)</f>
        <v>392.2</v>
      </c>
      <c r="L37" s="291">
        <f>SUM(L25:L36)</f>
        <v>356.2</v>
      </c>
    </row>
    <row r="38" spans="1:12" ht="14.25" customHeight="1" thickBot="1" x14ac:dyDescent="0.4">
      <c r="F38" s="201"/>
      <c r="G38" s="201"/>
      <c r="H38" s="201"/>
      <c r="L38" s="201"/>
    </row>
    <row r="39" spans="1:12" ht="14.25" customHeight="1" x14ac:dyDescent="0.35">
      <c r="A39" s="408" t="s">
        <v>341</v>
      </c>
      <c r="B39" s="409"/>
      <c r="C39" s="409"/>
      <c r="D39" s="409"/>
      <c r="E39" s="409"/>
      <c r="F39" s="409"/>
      <c r="G39" s="409"/>
      <c r="H39" s="409"/>
      <c r="I39" s="409"/>
      <c r="J39" s="409"/>
      <c r="K39" s="409"/>
      <c r="L39" s="410"/>
    </row>
    <row r="40" spans="1:12" ht="14.5" x14ac:dyDescent="0.35">
      <c r="A40" s="82" t="s">
        <v>327</v>
      </c>
      <c r="B40" s="411" t="s">
        <v>328</v>
      </c>
      <c r="C40" s="412"/>
      <c r="D40" s="413"/>
      <c r="E40" s="414"/>
      <c r="F40" s="414"/>
      <c r="G40" s="414"/>
      <c r="H40" s="414"/>
      <c r="I40" s="414"/>
      <c r="J40" s="414"/>
      <c r="K40" s="414"/>
      <c r="L40" s="415"/>
    </row>
    <row r="41" spans="1:12" ht="44" thickBot="1" x14ac:dyDescent="0.4">
      <c r="A41" s="83" t="s">
        <v>329</v>
      </c>
      <c r="B41" s="84" t="s">
        <v>330</v>
      </c>
      <c r="C41" s="84" t="s">
        <v>331</v>
      </c>
      <c r="D41" s="84" t="s">
        <v>340</v>
      </c>
      <c r="E41" s="84" t="s">
        <v>332</v>
      </c>
      <c r="F41" s="84" t="s">
        <v>333</v>
      </c>
      <c r="G41" s="84" t="s">
        <v>334</v>
      </c>
      <c r="H41" s="84" t="s">
        <v>333</v>
      </c>
      <c r="I41" s="84" t="s">
        <v>335</v>
      </c>
      <c r="J41" s="84" t="s">
        <v>333</v>
      </c>
      <c r="K41" s="85" t="s">
        <v>336</v>
      </c>
      <c r="L41" s="86" t="s">
        <v>337</v>
      </c>
    </row>
    <row r="42" spans="1:12" ht="14.5" x14ac:dyDescent="0.35">
      <c r="A42" s="270" t="s">
        <v>564</v>
      </c>
      <c r="B42" s="271"/>
      <c r="C42" s="272"/>
      <c r="D42" s="271"/>
      <c r="E42" s="271"/>
      <c r="F42" s="273"/>
      <c r="G42" s="273"/>
      <c r="H42" s="273"/>
      <c r="I42" s="271"/>
      <c r="J42" s="271"/>
      <c r="K42" s="277">
        <f t="shared" ref="K42:K44" si="3">E42*1.5+G42+I42*2/3</f>
        <v>0</v>
      </c>
      <c r="L42" s="295">
        <f t="shared" ref="L42:L44" si="4">IF(F42="oui",0,E42*1.5)+IF(H42="oui",0,G42*1)+IF(J42="oui",0,I42*2/3)</f>
        <v>0</v>
      </c>
    </row>
    <row r="43" spans="1:12" ht="14.25" customHeight="1" x14ac:dyDescent="0.35">
      <c r="A43" s="274"/>
      <c r="B43" s="267"/>
      <c r="C43" s="268"/>
      <c r="D43" s="267"/>
      <c r="E43" s="267"/>
      <c r="F43" s="269"/>
      <c r="G43" s="269"/>
      <c r="H43" s="269"/>
      <c r="I43" s="267"/>
      <c r="J43" s="267"/>
      <c r="K43" s="205">
        <f t="shared" ref="K43" si="5">E43*1.5+G43+I43*2/3</f>
        <v>0</v>
      </c>
      <c r="L43" s="296">
        <f t="shared" ref="L43" si="6">IF(F43="oui",0,E43*1.5)+IF(H43="oui",0,G43*1)+IF(J43="oui",0,I43*2/3)</f>
        <v>0</v>
      </c>
    </row>
    <row r="44" spans="1:12" ht="14.25" customHeight="1" thickBot="1" x14ac:dyDescent="0.4">
      <c r="A44" s="74"/>
      <c r="B44" s="206"/>
      <c r="C44" s="206"/>
      <c r="D44" s="206"/>
      <c r="E44" s="206"/>
      <c r="F44" s="207"/>
      <c r="G44" s="208"/>
      <c r="H44" s="207"/>
      <c r="I44" s="206"/>
      <c r="J44" s="209"/>
      <c r="K44" s="210">
        <f t="shared" si="3"/>
        <v>0</v>
      </c>
      <c r="L44" s="297">
        <f t="shared" si="4"/>
        <v>0</v>
      </c>
    </row>
    <row r="45" spans="1:12" ht="14.25" customHeight="1" thickBot="1" x14ac:dyDescent="0.4">
      <c r="D45" s="266" t="s">
        <v>71</v>
      </c>
      <c r="E45" s="199">
        <f>SUM(E42:E44)</f>
        <v>0</v>
      </c>
      <c r="F45" s="199"/>
      <c r="G45" s="199">
        <f>SUM(G42:G44)</f>
        <v>0</v>
      </c>
      <c r="H45" s="199"/>
      <c r="I45" s="199">
        <f>SUM(I42:I44)</f>
        <v>0</v>
      </c>
      <c r="J45" s="199"/>
      <c r="K45" s="200">
        <f>SUM(K42:K44)</f>
        <v>0</v>
      </c>
      <c r="L45" s="291">
        <f>SUM(L42:L44)</f>
        <v>0</v>
      </c>
    </row>
    <row r="46" spans="1:12" ht="14.25" customHeight="1" thickBot="1" x14ac:dyDescent="0.4">
      <c r="F46" s="201"/>
      <c r="G46" s="201"/>
      <c r="H46" s="201"/>
      <c r="L46" s="201"/>
    </row>
    <row r="47" spans="1:12" ht="14.25" customHeight="1" x14ac:dyDescent="0.35">
      <c r="A47" s="408" t="s">
        <v>342</v>
      </c>
      <c r="B47" s="409"/>
      <c r="C47" s="409"/>
      <c r="D47" s="409"/>
      <c r="E47" s="409"/>
      <c r="F47" s="409"/>
      <c r="G47" s="409"/>
      <c r="H47" s="409"/>
      <c r="I47" s="409"/>
      <c r="J47" s="409"/>
      <c r="K47" s="409"/>
      <c r="L47" s="410"/>
    </row>
    <row r="48" spans="1:12" ht="14.5" x14ac:dyDescent="0.35">
      <c r="A48" s="82" t="s">
        <v>327</v>
      </c>
      <c r="B48" s="411" t="s">
        <v>328</v>
      </c>
      <c r="C48" s="412"/>
      <c r="D48" s="413"/>
      <c r="E48" s="414"/>
      <c r="F48" s="414"/>
      <c r="G48" s="414"/>
      <c r="H48" s="414"/>
      <c r="I48" s="414"/>
      <c r="J48" s="414"/>
      <c r="K48" s="414"/>
      <c r="L48" s="415"/>
    </row>
    <row r="49" spans="1:13" ht="44" thickBot="1" x14ac:dyDescent="0.4">
      <c r="A49" s="83" t="s">
        <v>329</v>
      </c>
      <c r="B49" s="84" t="s">
        <v>330</v>
      </c>
      <c r="C49" s="84" t="s">
        <v>331</v>
      </c>
      <c r="D49" s="84" t="s">
        <v>340</v>
      </c>
      <c r="E49" s="84" t="s">
        <v>332</v>
      </c>
      <c r="F49" s="84" t="s">
        <v>333</v>
      </c>
      <c r="G49" s="84" t="s">
        <v>334</v>
      </c>
      <c r="H49" s="84" t="s">
        <v>333</v>
      </c>
      <c r="I49" s="84" t="s">
        <v>335</v>
      </c>
      <c r="J49" s="84" t="s">
        <v>333</v>
      </c>
      <c r="K49" s="276" t="s">
        <v>336</v>
      </c>
      <c r="L49" s="86" t="s">
        <v>337</v>
      </c>
    </row>
    <row r="50" spans="1:13" ht="14.5" x14ac:dyDescent="0.35">
      <c r="A50" s="265" t="s">
        <v>564</v>
      </c>
      <c r="B50" s="202"/>
      <c r="C50" s="203"/>
      <c r="D50" s="202"/>
      <c r="E50" s="202"/>
      <c r="F50" s="204"/>
      <c r="G50" s="204"/>
      <c r="H50" s="204"/>
      <c r="I50" s="202"/>
      <c r="J50" s="202"/>
      <c r="K50" s="275">
        <f t="shared" ref="K50:K52" si="7">E50*1.5+G50+I50*2/3</f>
        <v>0</v>
      </c>
      <c r="L50" s="295">
        <f t="shared" ref="L50:L52" si="8">IF(F50="oui",0,E50*1.5)+IF(H50="oui",0,G50*1)+IF(J50="oui",0,I50*2/3)</f>
        <v>0</v>
      </c>
    </row>
    <row r="51" spans="1:13" ht="14.25" customHeight="1" x14ac:dyDescent="0.35">
      <c r="A51" s="274"/>
      <c r="B51" s="267"/>
      <c r="C51" s="268"/>
      <c r="D51" s="267"/>
      <c r="E51" s="267"/>
      <c r="F51" s="269"/>
      <c r="G51" s="269"/>
      <c r="H51" s="269"/>
      <c r="I51" s="267"/>
      <c r="J51" s="267"/>
      <c r="K51" s="205">
        <f t="shared" si="7"/>
        <v>0</v>
      </c>
      <c r="L51" s="296">
        <f t="shared" si="8"/>
        <v>0</v>
      </c>
    </row>
    <row r="52" spans="1:13" ht="14.25" customHeight="1" thickBot="1" x14ac:dyDescent="0.4">
      <c r="A52" s="74"/>
      <c r="B52" s="206"/>
      <c r="C52" s="206"/>
      <c r="D52" s="206"/>
      <c r="E52" s="206"/>
      <c r="F52" s="207"/>
      <c r="G52" s="208"/>
      <c r="H52" s="207"/>
      <c r="I52" s="206"/>
      <c r="J52" s="209"/>
      <c r="K52" s="210">
        <f t="shared" si="7"/>
        <v>0</v>
      </c>
      <c r="L52" s="297">
        <f t="shared" si="8"/>
        <v>0</v>
      </c>
    </row>
    <row r="53" spans="1:13" ht="14.25" customHeight="1" thickBot="1" x14ac:dyDescent="0.4">
      <c r="D53" s="266" t="s">
        <v>71</v>
      </c>
      <c r="E53" s="199">
        <f>SUM(E50:E52)</f>
        <v>0</v>
      </c>
      <c r="F53" s="199"/>
      <c r="G53" s="199">
        <f>SUM(G50:G52)</f>
        <v>0</v>
      </c>
      <c r="H53" s="199"/>
      <c r="I53" s="199">
        <f>SUM(I50:I52)</f>
        <v>0</v>
      </c>
      <c r="J53" s="199"/>
      <c r="K53" s="200">
        <f>SUM(K50:K52)</f>
        <v>0</v>
      </c>
      <c r="L53" s="291">
        <f>SUM(L50:L52)</f>
        <v>0</v>
      </c>
    </row>
    <row r="54" spans="1:13" ht="14.25" customHeight="1" thickBot="1" x14ac:dyDescent="0.4">
      <c r="F54" s="201"/>
      <c r="G54" s="201"/>
      <c r="H54" s="201"/>
      <c r="L54" s="258"/>
    </row>
    <row r="55" spans="1:13" ht="14.25" customHeight="1" thickBot="1" x14ac:dyDescent="0.4">
      <c r="D55" s="211" t="s">
        <v>343</v>
      </c>
      <c r="E55" s="281">
        <f>E53+E45+E37+E20</f>
        <v>432</v>
      </c>
      <c r="F55" s="281"/>
      <c r="G55" s="281">
        <f>G53+G45+G37+G20</f>
        <v>248</v>
      </c>
      <c r="H55" s="281"/>
      <c r="I55" s="281">
        <f>I53+I45+I37+I20</f>
        <v>120</v>
      </c>
      <c r="J55" s="281"/>
      <c r="K55" s="282">
        <f>K53+K45+K37+K20</f>
        <v>976.40000000000009</v>
      </c>
      <c r="L55" s="298">
        <f>L53+L45+L37+L20</f>
        <v>940.40000000000009</v>
      </c>
      <c r="M55" s="278"/>
    </row>
    <row r="56" spans="1:13" ht="14.25" customHeight="1" x14ac:dyDescent="0.35">
      <c r="F56" s="201"/>
      <c r="G56" s="201"/>
      <c r="H56" s="201"/>
      <c r="L56" s="201"/>
    </row>
    <row r="57" spans="1:13" ht="14.25" customHeight="1" x14ac:dyDescent="0.35">
      <c r="F57" s="201"/>
      <c r="G57" s="201"/>
      <c r="H57" s="201"/>
      <c r="L57" s="201"/>
    </row>
    <row r="58" spans="1:13" ht="14.25" customHeight="1" x14ac:dyDescent="0.35">
      <c r="F58" s="201"/>
      <c r="G58" s="201"/>
      <c r="H58" s="201"/>
      <c r="L58" s="201"/>
    </row>
    <row r="59" spans="1:13" ht="14.25" customHeight="1" x14ac:dyDescent="0.35">
      <c r="F59" s="201"/>
      <c r="G59" s="201"/>
      <c r="H59" s="201"/>
      <c r="L59" s="201"/>
    </row>
    <row r="60" spans="1:13" ht="14.25" customHeight="1" x14ac:dyDescent="0.35">
      <c r="F60" s="201"/>
      <c r="G60" s="201"/>
      <c r="H60" s="201"/>
      <c r="L60" s="201"/>
    </row>
    <row r="61" spans="1:13" ht="14.25" customHeight="1" x14ac:dyDescent="0.35">
      <c r="F61" s="201"/>
      <c r="G61" s="201"/>
      <c r="H61" s="201"/>
      <c r="L61" s="201"/>
    </row>
    <row r="62" spans="1:13" ht="14.25" customHeight="1" x14ac:dyDescent="0.35">
      <c r="F62" s="201"/>
      <c r="G62" s="201"/>
      <c r="H62" s="201"/>
      <c r="L62" s="201"/>
    </row>
    <row r="63" spans="1:13" ht="14.25" customHeight="1" x14ac:dyDescent="0.35">
      <c r="F63" s="201"/>
      <c r="G63" s="201"/>
      <c r="H63" s="201"/>
      <c r="L63" s="201"/>
    </row>
    <row r="64" spans="1:13" ht="14.25" customHeight="1" x14ac:dyDescent="0.35">
      <c r="F64" s="201"/>
      <c r="G64" s="201"/>
      <c r="H64" s="201"/>
      <c r="L64" s="201"/>
    </row>
    <row r="65" spans="6:12" ht="14.25" customHeight="1" x14ac:dyDescent="0.35">
      <c r="F65" s="201"/>
      <c r="G65" s="201"/>
      <c r="H65" s="201"/>
      <c r="L65" s="201"/>
    </row>
    <row r="66" spans="6:12" ht="14.25" customHeight="1" x14ac:dyDescent="0.35">
      <c r="F66" s="201"/>
      <c r="G66" s="201"/>
      <c r="H66" s="201"/>
      <c r="L66" s="201"/>
    </row>
    <row r="67" spans="6:12" ht="14.25" customHeight="1" x14ac:dyDescent="0.35">
      <c r="F67" s="201"/>
      <c r="G67" s="201"/>
      <c r="H67" s="201"/>
      <c r="L67" s="201"/>
    </row>
    <row r="68" spans="6:12" ht="14.25" customHeight="1" x14ac:dyDescent="0.35">
      <c r="F68" s="201"/>
      <c r="G68" s="201"/>
      <c r="H68" s="201"/>
      <c r="L68" s="201"/>
    </row>
    <row r="69" spans="6:12" ht="14.25" customHeight="1" x14ac:dyDescent="0.35">
      <c r="F69" s="201"/>
      <c r="G69" s="201"/>
      <c r="H69" s="201"/>
      <c r="L69" s="201"/>
    </row>
    <row r="70" spans="6:12" ht="14.25" customHeight="1" x14ac:dyDescent="0.35">
      <c r="F70" s="201"/>
      <c r="G70" s="201"/>
      <c r="H70" s="201"/>
      <c r="L70" s="201"/>
    </row>
    <row r="71" spans="6:12" ht="14.25" customHeight="1" x14ac:dyDescent="0.35">
      <c r="F71" s="201"/>
      <c r="G71" s="201"/>
      <c r="H71" s="201"/>
      <c r="L71" s="201"/>
    </row>
    <row r="72" spans="6:12" ht="14.25" customHeight="1" x14ac:dyDescent="0.35">
      <c r="F72" s="201"/>
      <c r="G72" s="201"/>
      <c r="H72" s="201"/>
      <c r="L72" s="201"/>
    </row>
    <row r="73" spans="6:12" ht="14.25" customHeight="1" x14ac:dyDescent="0.35">
      <c r="F73" s="201"/>
      <c r="G73" s="201"/>
      <c r="H73" s="201"/>
      <c r="L73" s="201"/>
    </row>
    <row r="74" spans="6:12" ht="14.25" customHeight="1" x14ac:dyDescent="0.35">
      <c r="F74" s="201"/>
      <c r="G74" s="201"/>
      <c r="H74" s="201"/>
      <c r="L74" s="201"/>
    </row>
    <row r="75" spans="6:12" ht="14.25" customHeight="1" x14ac:dyDescent="0.35">
      <c r="F75" s="201"/>
      <c r="G75" s="201"/>
      <c r="H75" s="201"/>
      <c r="L75" s="201"/>
    </row>
    <row r="76" spans="6:12" ht="14.25" customHeight="1" x14ac:dyDescent="0.35">
      <c r="F76" s="201"/>
      <c r="G76" s="201"/>
      <c r="H76" s="201"/>
      <c r="L76" s="201"/>
    </row>
    <row r="77" spans="6:12" ht="14.25" customHeight="1" x14ac:dyDescent="0.35">
      <c r="F77" s="201"/>
      <c r="G77" s="201"/>
      <c r="H77" s="201"/>
      <c r="L77" s="201"/>
    </row>
    <row r="78" spans="6:12" ht="14.25" customHeight="1" x14ac:dyDescent="0.35">
      <c r="F78" s="201"/>
      <c r="G78" s="201"/>
      <c r="H78" s="201"/>
      <c r="L78" s="201"/>
    </row>
    <row r="79" spans="6:12" ht="14.25" customHeight="1" x14ac:dyDescent="0.35">
      <c r="F79" s="201"/>
      <c r="G79" s="201"/>
      <c r="H79" s="201"/>
      <c r="L79" s="201"/>
    </row>
    <row r="80" spans="6:12" ht="14.25" customHeight="1" x14ac:dyDescent="0.35">
      <c r="F80" s="201"/>
      <c r="G80" s="201"/>
      <c r="H80" s="201"/>
      <c r="L80" s="201"/>
    </row>
    <row r="81" spans="6:12" ht="14.25" customHeight="1" x14ac:dyDescent="0.35">
      <c r="F81" s="201"/>
      <c r="G81" s="201"/>
      <c r="H81" s="201"/>
      <c r="L81" s="201"/>
    </row>
    <row r="82" spans="6:12" ht="14.25" customHeight="1" x14ac:dyDescent="0.35">
      <c r="F82" s="201"/>
      <c r="G82" s="201"/>
      <c r="H82" s="201"/>
      <c r="L82" s="201"/>
    </row>
    <row r="83" spans="6:12" ht="14.25" customHeight="1" x14ac:dyDescent="0.35">
      <c r="F83" s="201"/>
      <c r="G83" s="201"/>
      <c r="H83" s="201"/>
      <c r="L83" s="201"/>
    </row>
    <row r="84" spans="6:12" ht="14.25" customHeight="1" x14ac:dyDescent="0.35">
      <c r="F84" s="201"/>
      <c r="G84" s="201"/>
      <c r="H84" s="201"/>
      <c r="L84" s="201"/>
    </row>
    <row r="85" spans="6:12" ht="14.25" customHeight="1" x14ac:dyDescent="0.35">
      <c r="F85" s="201"/>
      <c r="G85" s="201"/>
      <c r="H85" s="201"/>
      <c r="L85" s="201"/>
    </row>
    <row r="86" spans="6:12" ht="14.25" customHeight="1" x14ac:dyDescent="0.35">
      <c r="F86" s="201"/>
      <c r="G86" s="201"/>
      <c r="H86" s="201"/>
      <c r="L86" s="201"/>
    </row>
    <row r="87" spans="6:12" ht="14.25" customHeight="1" x14ac:dyDescent="0.35">
      <c r="F87" s="201"/>
      <c r="G87" s="201"/>
      <c r="H87" s="201"/>
      <c r="L87" s="201"/>
    </row>
    <row r="88" spans="6:12" ht="14.25" customHeight="1" x14ac:dyDescent="0.35">
      <c r="F88" s="201"/>
      <c r="G88" s="201"/>
      <c r="H88" s="201"/>
      <c r="L88" s="201"/>
    </row>
    <row r="89" spans="6:12" ht="14.25" customHeight="1" x14ac:dyDescent="0.35">
      <c r="F89" s="201"/>
      <c r="G89" s="201"/>
      <c r="H89" s="201"/>
      <c r="L89" s="201"/>
    </row>
    <row r="90" spans="6:12" ht="14.25" customHeight="1" x14ac:dyDescent="0.35">
      <c r="F90" s="201"/>
      <c r="G90" s="201"/>
      <c r="H90" s="201"/>
      <c r="L90" s="201"/>
    </row>
    <row r="91" spans="6:12" ht="14.25" customHeight="1" x14ac:dyDescent="0.35">
      <c r="F91" s="201"/>
      <c r="G91" s="201"/>
      <c r="H91" s="201"/>
      <c r="L91" s="201"/>
    </row>
    <row r="92" spans="6:12" ht="14.25" customHeight="1" x14ac:dyDescent="0.35">
      <c r="F92" s="201"/>
      <c r="G92" s="201"/>
      <c r="H92" s="201"/>
      <c r="L92" s="201"/>
    </row>
    <row r="93" spans="6:12" ht="14.25" customHeight="1" x14ac:dyDescent="0.35">
      <c r="F93" s="201"/>
      <c r="G93" s="201"/>
      <c r="H93" s="201"/>
      <c r="L93" s="201"/>
    </row>
    <row r="94" spans="6:12" ht="14.25" customHeight="1" x14ac:dyDescent="0.35">
      <c r="F94" s="201"/>
      <c r="G94" s="201"/>
      <c r="H94" s="201"/>
      <c r="L94" s="201"/>
    </row>
    <row r="95" spans="6:12" ht="14.25" customHeight="1" x14ac:dyDescent="0.35">
      <c r="F95" s="201"/>
      <c r="G95" s="201"/>
      <c r="H95" s="201"/>
      <c r="L95" s="201"/>
    </row>
    <row r="96" spans="6:12" ht="14.25" customHeight="1" x14ac:dyDescent="0.35">
      <c r="F96" s="201"/>
      <c r="G96" s="201"/>
      <c r="H96" s="201"/>
      <c r="L96" s="201"/>
    </row>
    <row r="97" spans="6:12" ht="14.25" customHeight="1" x14ac:dyDescent="0.35">
      <c r="F97" s="201"/>
      <c r="G97" s="201"/>
      <c r="H97" s="201"/>
      <c r="L97" s="201"/>
    </row>
    <row r="98" spans="6:12" ht="14.25" customHeight="1" x14ac:dyDescent="0.35">
      <c r="F98" s="201"/>
      <c r="G98" s="201"/>
      <c r="H98" s="201"/>
      <c r="L98" s="201"/>
    </row>
    <row r="99" spans="6:12" ht="14.25" customHeight="1" x14ac:dyDescent="0.35">
      <c r="F99" s="201"/>
      <c r="G99" s="201"/>
      <c r="H99" s="201"/>
      <c r="L99" s="201"/>
    </row>
    <row r="100" spans="6:12" ht="14.25" customHeight="1" x14ac:dyDescent="0.35">
      <c r="F100" s="201"/>
      <c r="G100" s="201"/>
      <c r="H100" s="201"/>
      <c r="L100" s="201"/>
    </row>
    <row r="101" spans="6:12" ht="14.25" customHeight="1" x14ac:dyDescent="0.35">
      <c r="F101" s="201"/>
      <c r="G101" s="201"/>
      <c r="H101" s="201"/>
      <c r="L101" s="201"/>
    </row>
    <row r="102" spans="6:12" ht="14.25" customHeight="1" x14ac:dyDescent="0.35">
      <c r="F102" s="201"/>
      <c r="G102" s="201"/>
      <c r="H102" s="201"/>
      <c r="L102" s="201"/>
    </row>
    <row r="103" spans="6:12" ht="14.25" customHeight="1" x14ac:dyDescent="0.35">
      <c r="F103" s="201"/>
      <c r="G103" s="201"/>
      <c r="H103" s="201"/>
      <c r="L103" s="201"/>
    </row>
    <row r="104" spans="6:12" ht="14.25" customHeight="1" x14ac:dyDescent="0.35">
      <c r="F104" s="201"/>
      <c r="G104" s="201"/>
      <c r="H104" s="201"/>
      <c r="L104" s="201"/>
    </row>
    <row r="105" spans="6:12" ht="14.25" customHeight="1" x14ac:dyDescent="0.35">
      <c r="F105" s="201"/>
      <c r="G105" s="201"/>
      <c r="H105" s="201"/>
      <c r="L105" s="201"/>
    </row>
    <row r="106" spans="6:12" ht="14.25" customHeight="1" x14ac:dyDescent="0.35">
      <c r="F106" s="201"/>
      <c r="G106" s="201"/>
      <c r="H106" s="201"/>
      <c r="L106" s="201"/>
    </row>
    <row r="107" spans="6:12" ht="14.25" customHeight="1" x14ac:dyDescent="0.35">
      <c r="F107" s="201"/>
      <c r="G107" s="201"/>
      <c r="H107" s="201"/>
      <c r="L107" s="201"/>
    </row>
    <row r="108" spans="6:12" ht="14.25" customHeight="1" x14ac:dyDescent="0.35">
      <c r="F108" s="201"/>
      <c r="G108" s="201"/>
      <c r="H108" s="201"/>
      <c r="L108" s="201"/>
    </row>
    <row r="109" spans="6:12" ht="14.25" customHeight="1" x14ac:dyDescent="0.35">
      <c r="F109" s="201"/>
      <c r="G109" s="201"/>
      <c r="H109" s="201"/>
      <c r="L109" s="201"/>
    </row>
    <row r="110" spans="6:12" ht="14.25" customHeight="1" x14ac:dyDescent="0.35">
      <c r="F110" s="201"/>
      <c r="G110" s="201"/>
      <c r="H110" s="201"/>
      <c r="L110" s="201"/>
    </row>
    <row r="111" spans="6:12" ht="14.25" customHeight="1" x14ac:dyDescent="0.35">
      <c r="F111" s="201"/>
      <c r="G111" s="201"/>
      <c r="H111" s="201"/>
      <c r="L111" s="201"/>
    </row>
    <row r="112" spans="6:12" ht="14.25" customHeight="1" x14ac:dyDescent="0.35">
      <c r="F112" s="201"/>
      <c r="G112" s="201"/>
      <c r="H112" s="201"/>
      <c r="L112" s="201"/>
    </row>
    <row r="113" spans="6:12" ht="14.25" customHeight="1" x14ac:dyDescent="0.35">
      <c r="F113" s="201"/>
      <c r="G113" s="201"/>
      <c r="H113" s="201"/>
      <c r="L113" s="201"/>
    </row>
    <row r="114" spans="6:12" ht="14.25" customHeight="1" x14ac:dyDescent="0.35">
      <c r="F114" s="201"/>
      <c r="G114" s="201"/>
      <c r="H114" s="201"/>
      <c r="L114" s="201"/>
    </row>
    <row r="115" spans="6:12" ht="14.25" customHeight="1" x14ac:dyDescent="0.35">
      <c r="F115" s="201"/>
      <c r="G115" s="201"/>
      <c r="H115" s="201"/>
      <c r="L115" s="201"/>
    </row>
    <row r="116" spans="6:12" ht="14.25" customHeight="1" x14ac:dyDescent="0.35">
      <c r="F116" s="201"/>
      <c r="G116" s="201"/>
      <c r="H116" s="201"/>
      <c r="L116" s="201"/>
    </row>
    <row r="117" spans="6:12" ht="14.25" customHeight="1" x14ac:dyDescent="0.35">
      <c r="F117" s="201"/>
      <c r="G117" s="201"/>
      <c r="H117" s="201"/>
      <c r="L117" s="201"/>
    </row>
    <row r="118" spans="6:12" ht="14.25" customHeight="1" x14ac:dyDescent="0.35">
      <c r="F118" s="201"/>
      <c r="G118" s="201"/>
      <c r="H118" s="201"/>
      <c r="L118" s="201"/>
    </row>
    <row r="119" spans="6:12" ht="14.25" customHeight="1" x14ac:dyDescent="0.35">
      <c r="F119" s="201"/>
      <c r="G119" s="201"/>
      <c r="H119" s="201"/>
      <c r="L119" s="201"/>
    </row>
    <row r="120" spans="6:12" ht="14.25" customHeight="1" x14ac:dyDescent="0.35">
      <c r="F120" s="201"/>
      <c r="G120" s="201"/>
      <c r="H120" s="201"/>
      <c r="L120" s="201"/>
    </row>
    <row r="121" spans="6:12" ht="14.25" customHeight="1" x14ac:dyDescent="0.35">
      <c r="F121" s="201"/>
      <c r="G121" s="201"/>
      <c r="H121" s="201"/>
      <c r="L121" s="201"/>
    </row>
    <row r="122" spans="6:12" ht="14.25" customHeight="1" x14ac:dyDescent="0.35">
      <c r="F122" s="201"/>
      <c r="G122" s="201"/>
      <c r="H122" s="201"/>
      <c r="L122" s="201"/>
    </row>
    <row r="123" spans="6:12" ht="14.25" customHeight="1" x14ac:dyDescent="0.35">
      <c r="F123" s="201"/>
      <c r="G123" s="201"/>
      <c r="H123" s="201"/>
      <c r="L123" s="201"/>
    </row>
    <row r="124" spans="6:12" ht="14.25" customHeight="1" x14ac:dyDescent="0.35">
      <c r="F124" s="201"/>
      <c r="G124" s="201"/>
      <c r="H124" s="201"/>
      <c r="L124" s="201"/>
    </row>
    <row r="125" spans="6:12" ht="14.25" customHeight="1" x14ac:dyDescent="0.35">
      <c r="F125" s="201"/>
      <c r="G125" s="201"/>
      <c r="H125" s="201"/>
      <c r="L125" s="201"/>
    </row>
    <row r="126" spans="6:12" ht="14.25" customHeight="1" x14ac:dyDescent="0.35">
      <c r="F126" s="201"/>
      <c r="G126" s="201"/>
      <c r="H126" s="201"/>
      <c r="L126" s="201"/>
    </row>
    <row r="127" spans="6:12" ht="14.25" customHeight="1" x14ac:dyDescent="0.35">
      <c r="F127" s="201"/>
      <c r="G127" s="201"/>
      <c r="H127" s="201"/>
      <c r="L127" s="201"/>
    </row>
    <row r="128" spans="6:12" ht="14.25" customHeight="1" x14ac:dyDescent="0.35">
      <c r="F128" s="201"/>
      <c r="G128" s="201"/>
      <c r="H128" s="201"/>
      <c r="L128" s="201"/>
    </row>
    <row r="129" spans="6:12" ht="14.25" customHeight="1" x14ac:dyDescent="0.35">
      <c r="F129" s="201"/>
      <c r="G129" s="201"/>
      <c r="H129" s="201"/>
      <c r="L129" s="201"/>
    </row>
    <row r="130" spans="6:12" ht="14.25" customHeight="1" x14ac:dyDescent="0.35">
      <c r="F130" s="201"/>
      <c r="G130" s="201"/>
      <c r="H130" s="201"/>
      <c r="L130" s="201"/>
    </row>
    <row r="131" spans="6:12" ht="14.25" customHeight="1" x14ac:dyDescent="0.35">
      <c r="F131" s="201"/>
      <c r="G131" s="201"/>
      <c r="H131" s="201"/>
      <c r="L131" s="201"/>
    </row>
    <row r="132" spans="6:12" ht="14.25" customHeight="1" x14ac:dyDescent="0.35">
      <c r="F132" s="201"/>
      <c r="G132" s="201"/>
      <c r="H132" s="201"/>
      <c r="L132" s="201"/>
    </row>
    <row r="133" spans="6:12" ht="14.25" customHeight="1" x14ac:dyDescent="0.35">
      <c r="F133" s="201"/>
      <c r="G133" s="201"/>
      <c r="H133" s="201"/>
      <c r="L133" s="201"/>
    </row>
    <row r="134" spans="6:12" ht="14.25" customHeight="1" x14ac:dyDescent="0.35">
      <c r="F134" s="201"/>
      <c r="G134" s="201"/>
      <c r="H134" s="201"/>
      <c r="L134" s="201"/>
    </row>
    <row r="135" spans="6:12" ht="14.25" customHeight="1" x14ac:dyDescent="0.35">
      <c r="F135" s="201"/>
      <c r="G135" s="201"/>
      <c r="H135" s="201"/>
      <c r="L135" s="201"/>
    </row>
    <row r="136" spans="6:12" ht="14.25" customHeight="1" x14ac:dyDescent="0.35">
      <c r="F136" s="201"/>
      <c r="G136" s="201"/>
      <c r="H136" s="201"/>
      <c r="L136" s="201"/>
    </row>
    <row r="137" spans="6:12" ht="14.25" customHeight="1" x14ac:dyDescent="0.35">
      <c r="F137" s="201"/>
      <c r="G137" s="201"/>
      <c r="H137" s="201"/>
      <c r="L137" s="201"/>
    </row>
    <row r="138" spans="6:12" ht="14.25" customHeight="1" x14ac:dyDescent="0.35">
      <c r="F138" s="201"/>
      <c r="G138" s="201"/>
      <c r="H138" s="201"/>
      <c r="L138" s="201"/>
    </row>
    <row r="139" spans="6:12" ht="14.25" customHeight="1" x14ac:dyDescent="0.35">
      <c r="F139" s="201"/>
      <c r="G139" s="201"/>
      <c r="H139" s="201"/>
      <c r="L139" s="201"/>
    </row>
    <row r="140" spans="6:12" ht="14.25" customHeight="1" x14ac:dyDescent="0.35">
      <c r="F140" s="201"/>
      <c r="G140" s="201"/>
      <c r="H140" s="201"/>
      <c r="L140" s="201"/>
    </row>
    <row r="141" spans="6:12" ht="14.25" customHeight="1" x14ac:dyDescent="0.35">
      <c r="F141" s="201"/>
      <c r="G141" s="201"/>
      <c r="H141" s="201"/>
      <c r="L141" s="201"/>
    </row>
    <row r="142" spans="6:12" ht="14.25" customHeight="1" x14ac:dyDescent="0.35">
      <c r="F142" s="201"/>
      <c r="G142" s="201"/>
      <c r="H142" s="201"/>
      <c r="L142" s="201"/>
    </row>
    <row r="143" spans="6:12" ht="14.25" customHeight="1" x14ac:dyDescent="0.35">
      <c r="F143" s="201"/>
      <c r="G143" s="201"/>
      <c r="H143" s="201"/>
      <c r="L143" s="201"/>
    </row>
    <row r="144" spans="6:12" ht="14.25" customHeight="1" x14ac:dyDescent="0.35">
      <c r="F144" s="201"/>
      <c r="G144" s="201"/>
      <c r="H144" s="201"/>
      <c r="L144" s="201"/>
    </row>
    <row r="145" spans="6:12" ht="14.25" customHeight="1" x14ac:dyDescent="0.35">
      <c r="F145" s="201"/>
      <c r="G145" s="201"/>
      <c r="H145" s="201"/>
      <c r="L145" s="201"/>
    </row>
    <row r="146" spans="6:12" ht="14.25" customHeight="1" x14ac:dyDescent="0.35">
      <c r="F146" s="201"/>
      <c r="G146" s="201"/>
      <c r="H146" s="201"/>
      <c r="L146" s="201"/>
    </row>
    <row r="147" spans="6:12" ht="14.25" customHeight="1" x14ac:dyDescent="0.35">
      <c r="F147" s="201"/>
      <c r="G147" s="201"/>
      <c r="H147" s="201"/>
      <c r="L147" s="201"/>
    </row>
    <row r="148" spans="6:12" ht="14.25" customHeight="1" x14ac:dyDescent="0.35">
      <c r="F148" s="201"/>
      <c r="G148" s="201"/>
      <c r="H148" s="201"/>
      <c r="L148" s="201"/>
    </row>
    <row r="149" spans="6:12" ht="14.25" customHeight="1" x14ac:dyDescent="0.35">
      <c r="F149" s="201"/>
      <c r="G149" s="201"/>
      <c r="H149" s="201"/>
      <c r="L149" s="201"/>
    </row>
    <row r="150" spans="6:12" ht="14.25" customHeight="1" x14ac:dyDescent="0.35">
      <c r="F150" s="201"/>
      <c r="G150" s="201"/>
      <c r="H150" s="201"/>
      <c r="L150" s="201"/>
    </row>
    <row r="151" spans="6:12" ht="14.25" customHeight="1" x14ac:dyDescent="0.35">
      <c r="F151" s="201"/>
      <c r="G151" s="201"/>
      <c r="H151" s="201"/>
      <c r="L151" s="201"/>
    </row>
    <row r="152" spans="6:12" ht="14.25" customHeight="1" x14ac:dyDescent="0.35">
      <c r="F152" s="201"/>
      <c r="G152" s="201"/>
      <c r="H152" s="201"/>
      <c r="L152" s="201"/>
    </row>
    <row r="153" spans="6:12" ht="14.25" customHeight="1" x14ac:dyDescent="0.35">
      <c r="F153" s="201"/>
      <c r="G153" s="201"/>
      <c r="H153" s="201"/>
      <c r="L153" s="201"/>
    </row>
    <row r="154" spans="6:12" ht="14.25" customHeight="1" x14ac:dyDescent="0.35">
      <c r="F154" s="201"/>
      <c r="G154" s="201"/>
      <c r="H154" s="201"/>
      <c r="L154" s="201"/>
    </row>
    <row r="155" spans="6:12" ht="14.25" customHeight="1" x14ac:dyDescent="0.35">
      <c r="F155" s="201"/>
      <c r="G155" s="201"/>
      <c r="H155" s="201"/>
      <c r="L155" s="201"/>
    </row>
    <row r="156" spans="6:12" ht="14.25" customHeight="1" x14ac:dyDescent="0.35">
      <c r="F156" s="201"/>
      <c r="G156" s="201"/>
      <c r="H156" s="201"/>
      <c r="L156" s="201"/>
    </row>
    <row r="157" spans="6:12" ht="14.25" customHeight="1" x14ac:dyDescent="0.35">
      <c r="F157" s="201"/>
      <c r="G157" s="201"/>
      <c r="H157" s="201"/>
      <c r="L157" s="201"/>
    </row>
    <row r="158" spans="6:12" ht="14.25" customHeight="1" x14ac:dyDescent="0.35">
      <c r="F158" s="201"/>
      <c r="G158" s="201"/>
      <c r="H158" s="201"/>
      <c r="L158" s="201"/>
    </row>
    <row r="159" spans="6:12" ht="14.25" customHeight="1" x14ac:dyDescent="0.35">
      <c r="F159" s="201"/>
      <c r="G159" s="201"/>
      <c r="H159" s="201"/>
      <c r="L159" s="201"/>
    </row>
    <row r="160" spans="6:12" ht="14.25" customHeight="1" x14ac:dyDescent="0.35">
      <c r="F160" s="201"/>
      <c r="G160" s="201"/>
      <c r="H160" s="201"/>
      <c r="L160" s="201"/>
    </row>
    <row r="161" spans="6:12" ht="14.25" customHeight="1" x14ac:dyDescent="0.35">
      <c r="F161" s="201"/>
      <c r="G161" s="201"/>
      <c r="H161" s="201"/>
      <c r="L161" s="201"/>
    </row>
    <row r="162" spans="6:12" ht="14.25" customHeight="1" x14ac:dyDescent="0.35">
      <c r="F162" s="201"/>
      <c r="G162" s="201"/>
      <c r="H162" s="201"/>
      <c r="L162" s="201"/>
    </row>
    <row r="163" spans="6:12" ht="14.25" customHeight="1" x14ac:dyDescent="0.35">
      <c r="F163" s="201"/>
      <c r="G163" s="201"/>
      <c r="H163" s="201"/>
      <c r="L163" s="201"/>
    </row>
    <row r="164" spans="6:12" ht="14.25" customHeight="1" x14ac:dyDescent="0.35">
      <c r="F164" s="201"/>
      <c r="G164" s="201"/>
      <c r="H164" s="201"/>
      <c r="L164" s="201"/>
    </row>
    <row r="165" spans="6:12" ht="14.25" customHeight="1" x14ac:dyDescent="0.35">
      <c r="F165" s="201"/>
      <c r="G165" s="201"/>
      <c r="H165" s="201"/>
      <c r="L165" s="201"/>
    </row>
    <row r="166" spans="6:12" ht="14.25" customHeight="1" x14ac:dyDescent="0.35">
      <c r="F166" s="201"/>
      <c r="G166" s="201"/>
      <c r="H166" s="201"/>
      <c r="L166" s="201"/>
    </row>
    <row r="167" spans="6:12" ht="14.25" customHeight="1" x14ac:dyDescent="0.35">
      <c r="F167" s="201"/>
      <c r="G167" s="201"/>
      <c r="H167" s="201"/>
      <c r="L167" s="201"/>
    </row>
    <row r="168" spans="6:12" ht="14.25" customHeight="1" x14ac:dyDescent="0.35">
      <c r="F168" s="201"/>
      <c r="G168" s="201"/>
      <c r="H168" s="201"/>
      <c r="L168" s="201"/>
    </row>
    <row r="169" spans="6:12" ht="14.25" customHeight="1" x14ac:dyDescent="0.35">
      <c r="F169" s="201"/>
      <c r="G169" s="201"/>
      <c r="H169" s="201"/>
      <c r="L169" s="201"/>
    </row>
    <row r="170" spans="6:12" ht="14.25" customHeight="1" x14ac:dyDescent="0.35">
      <c r="F170" s="201"/>
      <c r="G170" s="201"/>
      <c r="H170" s="201"/>
      <c r="L170" s="201"/>
    </row>
    <row r="171" spans="6:12" ht="14.25" customHeight="1" x14ac:dyDescent="0.35">
      <c r="F171" s="201"/>
      <c r="G171" s="201"/>
      <c r="H171" s="201"/>
      <c r="L171" s="201"/>
    </row>
    <row r="172" spans="6:12" ht="14.25" customHeight="1" x14ac:dyDescent="0.35">
      <c r="F172" s="201"/>
      <c r="G172" s="201"/>
      <c r="H172" s="201"/>
      <c r="L172" s="201"/>
    </row>
    <row r="173" spans="6:12" ht="14.25" customHeight="1" x14ac:dyDescent="0.35">
      <c r="F173" s="201"/>
      <c r="G173" s="201"/>
      <c r="H173" s="201"/>
      <c r="L173" s="201"/>
    </row>
    <row r="174" spans="6:12" ht="14.25" customHeight="1" x14ac:dyDescent="0.35">
      <c r="F174" s="201"/>
      <c r="G174" s="201"/>
      <c r="H174" s="201"/>
      <c r="L174" s="201"/>
    </row>
    <row r="175" spans="6:12" ht="14.25" customHeight="1" x14ac:dyDescent="0.35">
      <c r="F175" s="201"/>
      <c r="G175" s="201"/>
      <c r="H175" s="201"/>
      <c r="L175" s="201"/>
    </row>
    <row r="176" spans="6:12" ht="14.25" customHeight="1" x14ac:dyDescent="0.35">
      <c r="F176" s="201"/>
      <c r="G176" s="201"/>
      <c r="H176" s="201"/>
      <c r="L176" s="201"/>
    </row>
    <row r="177" spans="6:12" ht="14.25" customHeight="1" x14ac:dyDescent="0.35">
      <c r="F177" s="201"/>
      <c r="G177" s="201"/>
      <c r="H177" s="201"/>
      <c r="L177" s="201"/>
    </row>
    <row r="178" spans="6:12" ht="14.25" customHeight="1" x14ac:dyDescent="0.35">
      <c r="F178" s="201"/>
      <c r="G178" s="201"/>
      <c r="H178" s="201"/>
      <c r="L178" s="201"/>
    </row>
    <row r="179" spans="6:12" ht="14.25" customHeight="1" x14ac:dyDescent="0.35">
      <c r="F179" s="201"/>
      <c r="G179" s="201"/>
      <c r="H179" s="201"/>
      <c r="L179" s="201"/>
    </row>
    <row r="180" spans="6:12" ht="14.25" customHeight="1" x14ac:dyDescent="0.35">
      <c r="F180" s="201"/>
      <c r="G180" s="201"/>
      <c r="H180" s="201"/>
      <c r="L180" s="201"/>
    </row>
    <row r="181" spans="6:12" ht="14.25" customHeight="1" x14ac:dyDescent="0.35">
      <c r="F181" s="201"/>
      <c r="G181" s="201"/>
      <c r="H181" s="201"/>
      <c r="L181" s="201"/>
    </row>
    <row r="182" spans="6:12" ht="14.25" customHeight="1" x14ac:dyDescent="0.35">
      <c r="F182" s="201"/>
      <c r="G182" s="201"/>
      <c r="H182" s="201"/>
      <c r="L182" s="201"/>
    </row>
    <row r="183" spans="6:12" ht="14.25" customHeight="1" x14ac:dyDescent="0.35">
      <c r="F183" s="201"/>
      <c r="G183" s="201"/>
      <c r="H183" s="201"/>
      <c r="L183" s="201"/>
    </row>
    <row r="184" spans="6:12" ht="14.25" customHeight="1" x14ac:dyDescent="0.35">
      <c r="F184" s="201"/>
      <c r="G184" s="201"/>
      <c r="H184" s="201"/>
      <c r="L184" s="201"/>
    </row>
    <row r="185" spans="6:12" ht="14.25" customHeight="1" x14ac:dyDescent="0.35">
      <c r="F185" s="201"/>
      <c r="G185" s="201"/>
      <c r="H185" s="201"/>
      <c r="L185" s="201"/>
    </row>
    <row r="186" spans="6:12" ht="14.25" customHeight="1" x14ac:dyDescent="0.35">
      <c r="F186" s="201"/>
      <c r="G186" s="201"/>
      <c r="H186" s="201"/>
      <c r="L186" s="201"/>
    </row>
    <row r="187" spans="6:12" ht="14.25" customHeight="1" x14ac:dyDescent="0.35">
      <c r="F187" s="201"/>
      <c r="G187" s="201"/>
      <c r="H187" s="201"/>
      <c r="L187" s="201"/>
    </row>
    <row r="188" spans="6:12" ht="14.25" customHeight="1" x14ac:dyDescent="0.35">
      <c r="F188" s="201"/>
      <c r="G188" s="201"/>
      <c r="H188" s="201"/>
      <c r="L188" s="201"/>
    </row>
    <row r="189" spans="6:12" ht="14.25" customHeight="1" x14ac:dyDescent="0.35">
      <c r="F189" s="201"/>
      <c r="G189" s="201"/>
      <c r="H189" s="201"/>
      <c r="L189" s="201"/>
    </row>
    <row r="190" spans="6:12" ht="14.25" customHeight="1" x14ac:dyDescent="0.35">
      <c r="F190" s="201"/>
      <c r="G190" s="201"/>
      <c r="H190" s="201"/>
      <c r="L190" s="201"/>
    </row>
    <row r="191" spans="6:12" ht="14.25" customHeight="1" x14ac:dyDescent="0.35">
      <c r="F191" s="201"/>
      <c r="G191" s="201"/>
      <c r="H191" s="201"/>
      <c r="L191" s="201"/>
    </row>
    <row r="192" spans="6:12" ht="14.25" customHeight="1" x14ac:dyDescent="0.35">
      <c r="F192" s="201"/>
      <c r="G192" s="201"/>
      <c r="H192" s="201"/>
      <c r="L192" s="201"/>
    </row>
    <row r="193" spans="6:12" ht="14.25" customHeight="1" x14ac:dyDescent="0.35">
      <c r="F193" s="201"/>
      <c r="G193" s="201"/>
      <c r="H193" s="201"/>
      <c r="L193" s="201"/>
    </row>
    <row r="194" spans="6:12" ht="14.25" customHeight="1" x14ac:dyDescent="0.35">
      <c r="F194" s="201"/>
      <c r="G194" s="201"/>
      <c r="H194" s="201"/>
      <c r="L194" s="201"/>
    </row>
    <row r="195" spans="6:12" ht="14.25" customHeight="1" x14ac:dyDescent="0.35">
      <c r="F195" s="201"/>
      <c r="G195" s="201"/>
      <c r="H195" s="201"/>
      <c r="L195" s="201"/>
    </row>
    <row r="196" spans="6:12" ht="14.25" customHeight="1" x14ac:dyDescent="0.35">
      <c r="F196" s="201"/>
      <c r="G196" s="201"/>
      <c r="H196" s="201"/>
      <c r="L196" s="201"/>
    </row>
    <row r="197" spans="6:12" ht="14.25" customHeight="1" x14ac:dyDescent="0.35">
      <c r="F197" s="201"/>
      <c r="G197" s="201"/>
      <c r="H197" s="201"/>
      <c r="L197" s="201"/>
    </row>
    <row r="198" spans="6:12" ht="14.25" customHeight="1" x14ac:dyDescent="0.35">
      <c r="F198" s="201"/>
      <c r="G198" s="201"/>
      <c r="H198" s="201"/>
      <c r="L198" s="201"/>
    </row>
    <row r="199" spans="6:12" ht="14.25" customHeight="1" x14ac:dyDescent="0.35">
      <c r="F199" s="201"/>
      <c r="G199" s="201"/>
      <c r="H199" s="201"/>
      <c r="L199" s="201"/>
    </row>
    <row r="200" spans="6:12" ht="14.25" customHeight="1" x14ac:dyDescent="0.35">
      <c r="F200" s="201"/>
      <c r="G200" s="201"/>
      <c r="H200" s="201"/>
      <c r="L200" s="201"/>
    </row>
    <row r="201" spans="6:12" ht="14.25" customHeight="1" x14ac:dyDescent="0.35">
      <c r="F201" s="201"/>
      <c r="G201" s="201"/>
      <c r="H201" s="201"/>
      <c r="L201" s="201"/>
    </row>
    <row r="202" spans="6:12" ht="14.25" customHeight="1" x14ac:dyDescent="0.35">
      <c r="F202" s="201"/>
      <c r="G202" s="201"/>
      <c r="H202" s="201"/>
      <c r="L202" s="201"/>
    </row>
    <row r="203" spans="6:12" ht="14.25" customHeight="1" x14ac:dyDescent="0.35">
      <c r="F203" s="201"/>
      <c r="G203" s="201"/>
      <c r="H203" s="201"/>
      <c r="L203" s="201"/>
    </row>
    <row r="204" spans="6:12" ht="14.25" customHeight="1" x14ac:dyDescent="0.35">
      <c r="F204" s="201"/>
      <c r="G204" s="201"/>
      <c r="H204" s="201"/>
      <c r="L204" s="201"/>
    </row>
    <row r="205" spans="6:12" ht="14.25" customHeight="1" x14ac:dyDescent="0.35">
      <c r="F205" s="201"/>
      <c r="G205" s="201"/>
      <c r="H205" s="201"/>
      <c r="L205" s="201"/>
    </row>
    <row r="206" spans="6:12" ht="14.25" customHeight="1" x14ac:dyDescent="0.35">
      <c r="F206" s="201"/>
      <c r="G206" s="201"/>
      <c r="H206" s="201"/>
      <c r="L206" s="201"/>
    </row>
    <row r="207" spans="6:12" ht="14.25" customHeight="1" x14ac:dyDescent="0.35">
      <c r="F207" s="201"/>
      <c r="G207" s="201"/>
      <c r="H207" s="201"/>
      <c r="L207" s="201"/>
    </row>
    <row r="208" spans="6:12" ht="14.25" customHeight="1" x14ac:dyDescent="0.35">
      <c r="F208" s="201"/>
      <c r="G208" s="201"/>
      <c r="H208" s="201"/>
      <c r="L208" s="201"/>
    </row>
    <row r="209" spans="6:12" ht="14.25" customHeight="1" x14ac:dyDescent="0.35">
      <c r="F209" s="201"/>
      <c r="G209" s="201"/>
      <c r="H209" s="201"/>
      <c r="L209" s="201"/>
    </row>
    <row r="210" spans="6:12" ht="14.25" customHeight="1" x14ac:dyDescent="0.35">
      <c r="F210" s="201"/>
      <c r="G210" s="201"/>
      <c r="H210" s="201"/>
      <c r="L210" s="201"/>
    </row>
    <row r="211" spans="6:12" ht="14.25" customHeight="1" x14ac:dyDescent="0.35">
      <c r="F211" s="201"/>
      <c r="G211" s="201"/>
      <c r="H211" s="201"/>
      <c r="L211" s="201"/>
    </row>
    <row r="212" spans="6:12" ht="14.25" customHeight="1" x14ac:dyDescent="0.35">
      <c r="F212" s="201"/>
      <c r="G212" s="201"/>
      <c r="H212" s="201"/>
      <c r="L212" s="201"/>
    </row>
    <row r="213" spans="6:12" ht="14.25" customHeight="1" x14ac:dyDescent="0.35">
      <c r="F213" s="201"/>
      <c r="G213" s="201"/>
      <c r="H213" s="201"/>
      <c r="L213" s="201"/>
    </row>
    <row r="214" spans="6:12" ht="14.25" customHeight="1" x14ac:dyDescent="0.35">
      <c r="F214" s="201"/>
      <c r="G214" s="201"/>
      <c r="H214" s="201"/>
      <c r="L214" s="201"/>
    </row>
    <row r="215" spans="6:12" ht="14.25" customHeight="1" x14ac:dyDescent="0.35">
      <c r="F215" s="201"/>
      <c r="G215" s="201"/>
      <c r="H215" s="201"/>
      <c r="L215" s="201"/>
    </row>
    <row r="216" spans="6:12" ht="14.25" customHeight="1" x14ac:dyDescent="0.35">
      <c r="F216" s="201"/>
      <c r="G216" s="201"/>
      <c r="H216" s="201"/>
      <c r="L216" s="201"/>
    </row>
    <row r="217" spans="6:12" ht="14.25" customHeight="1" x14ac:dyDescent="0.35">
      <c r="F217" s="201"/>
      <c r="G217" s="201"/>
      <c r="H217" s="201"/>
      <c r="L217" s="201"/>
    </row>
    <row r="218" spans="6:12" ht="14.25" customHeight="1" x14ac:dyDescent="0.35">
      <c r="F218" s="201"/>
      <c r="G218" s="201"/>
      <c r="H218" s="201"/>
      <c r="L218" s="201"/>
    </row>
    <row r="219" spans="6:12" ht="14.25" customHeight="1" x14ac:dyDescent="0.35">
      <c r="F219" s="201"/>
      <c r="G219" s="201"/>
      <c r="H219" s="201"/>
      <c r="L219" s="201"/>
    </row>
    <row r="220" spans="6:12" ht="14.25" customHeight="1" x14ac:dyDescent="0.35">
      <c r="F220" s="201"/>
      <c r="G220" s="201"/>
      <c r="H220" s="201"/>
      <c r="L220" s="201"/>
    </row>
    <row r="221" spans="6:12" ht="14.25" customHeight="1" x14ac:dyDescent="0.35">
      <c r="F221" s="201"/>
      <c r="G221" s="201"/>
      <c r="H221" s="201"/>
      <c r="L221" s="201"/>
    </row>
    <row r="222" spans="6:12" ht="14.25" customHeight="1" x14ac:dyDescent="0.35">
      <c r="F222" s="201"/>
      <c r="G222" s="201"/>
      <c r="H222" s="201"/>
      <c r="L222" s="201"/>
    </row>
    <row r="223" spans="6:12" ht="14.25" customHeight="1" x14ac:dyDescent="0.35">
      <c r="F223" s="201"/>
      <c r="G223" s="201"/>
      <c r="H223" s="201"/>
      <c r="L223" s="201"/>
    </row>
    <row r="224" spans="6:12" ht="14.25" customHeight="1" x14ac:dyDescent="0.35">
      <c r="F224" s="201"/>
      <c r="G224" s="201"/>
      <c r="H224" s="201"/>
      <c r="L224" s="201"/>
    </row>
    <row r="225" spans="6:12" ht="14.25" customHeight="1" x14ac:dyDescent="0.35">
      <c r="F225" s="201"/>
      <c r="G225" s="201"/>
      <c r="H225" s="201"/>
      <c r="L225" s="201"/>
    </row>
    <row r="226" spans="6:12" ht="14.25" customHeight="1" x14ac:dyDescent="0.35">
      <c r="F226" s="201"/>
      <c r="G226" s="201"/>
      <c r="H226" s="201"/>
      <c r="L226" s="201"/>
    </row>
    <row r="227" spans="6:12" ht="14.25" customHeight="1" x14ac:dyDescent="0.35">
      <c r="F227" s="201"/>
      <c r="G227" s="201"/>
      <c r="H227" s="201"/>
      <c r="L227" s="201"/>
    </row>
    <row r="228" spans="6:12" ht="14.25" customHeight="1" x14ac:dyDescent="0.35">
      <c r="F228" s="201"/>
      <c r="G228" s="201"/>
      <c r="H228" s="201"/>
      <c r="L228" s="201"/>
    </row>
    <row r="229" spans="6:12" ht="14.25" customHeight="1" x14ac:dyDescent="0.35">
      <c r="F229" s="201"/>
      <c r="G229" s="201"/>
      <c r="H229" s="201"/>
      <c r="L229" s="201"/>
    </row>
    <row r="230" spans="6:12" ht="14.25" customHeight="1" x14ac:dyDescent="0.35">
      <c r="F230" s="201"/>
      <c r="G230" s="201"/>
      <c r="H230" s="201"/>
      <c r="L230" s="201"/>
    </row>
    <row r="231" spans="6:12" ht="14.25" customHeight="1" x14ac:dyDescent="0.35">
      <c r="F231" s="201"/>
      <c r="G231" s="201"/>
      <c r="H231" s="201"/>
      <c r="L231" s="201"/>
    </row>
    <row r="232" spans="6:12" ht="14.25" customHeight="1" x14ac:dyDescent="0.35">
      <c r="F232" s="201"/>
      <c r="G232" s="201"/>
      <c r="H232" s="201"/>
      <c r="L232" s="201"/>
    </row>
    <row r="233" spans="6:12" ht="14.25" customHeight="1" x14ac:dyDescent="0.35">
      <c r="F233" s="201"/>
      <c r="G233" s="201"/>
      <c r="H233" s="201"/>
      <c r="L233" s="201"/>
    </row>
    <row r="234" spans="6:12" ht="14.25" customHeight="1" x14ac:dyDescent="0.35">
      <c r="F234" s="201"/>
      <c r="G234" s="201"/>
      <c r="H234" s="201"/>
      <c r="L234" s="201"/>
    </row>
    <row r="235" spans="6:12" ht="14.25" customHeight="1" x14ac:dyDescent="0.35">
      <c r="F235" s="201"/>
      <c r="G235" s="201"/>
      <c r="H235" s="201"/>
      <c r="L235" s="201"/>
    </row>
    <row r="236" spans="6:12" ht="14.25" customHeight="1" x14ac:dyDescent="0.35">
      <c r="F236" s="201"/>
      <c r="G236" s="201"/>
      <c r="H236" s="201"/>
      <c r="L236" s="201"/>
    </row>
    <row r="237" spans="6:12" ht="14.25" customHeight="1" x14ac:dyDescent="0.35">
      <c r="F237" s="201"/>
      <c r="G237" s="201"/>
      <c r="H237" s="201"/>
      <c r="L237" s="201"/>
    </row>
    <row r="238" spans="6:12" ht="14.25" customHeight="1" x14ac:dyDescent="0.35">
      <c r="F238" s="201"/>
      <c r="G238" s="201"/>
      <c r="H238" s="201"/>
      <c r="L238" s="201"/>
    </row>
    <row r="239" spans="6:12" ht="14.25" customHeight="1" x14ac:dyDescent="0.35">
      <c r="F239" s="201"/>
      <c r="G239" s="201"/>
      <c r="H239" s="201"/>
      <c r="L239" s="201"/>
    </row>
    <row r="240" spans="6:12" ht="14.25" customHeight="1" x14ac:dyDescent="0.35">
      <c r="F240" s="201"/>
      <c r="G240" s="201"/>
      <c r="H240" s="201"/>
      <c r="L240" s="201"/>
    </row>
    <row r="241" spans="6:12" ht="14.25" customHeight="1" x14ac:dyDescent="0.35">
      <c r="F241" s="201"/>
      <c r="G241" s="201"/>
      <c r="H241" s="201"/>
      <c r="L241" s="201"/>
    </row>
    <row r="242" spans="6:12" ht="14.25" customHeight="1" x14ac:dyDescent="0.35">
      <c r="F242" s="201"/>
      <c r="G242" s="201"/>
      <c r="H242" s="201"/>
      <c r="L242" s="201"/>
    </row>
    <row r="243" spans="6:12" ht="14.25" customHeight="1" x14ac:dyDescent="0.35">
      <c r="F243" s="201"/>
      <c r="G243" s="201"/>
      <c r="H243" s="201"/>
      <c r="L243" s="201"/>
    </row>
    <row r="244" spans="6:12" ht="14.25" customHeight="1" x14ac:dyDescent="0.35">
      <c r="F244" s="201"/>
      <c r="G244" s="201"/>
      <c r="H244" s="201"/>
      <c r="L244" s="201"/>
    </row>
    <row r="245" spans="6:12" ht="14.25" customHeight="1" x14ac:dyDescent="0.35">
      <c r="F245" s="201"/>
      <c r="G245" s="201"/>
      <c r="H245" s="201"/>
      <c r="L245" s="201"/>
    </row>
    <row r="246" spans="6:12" ht="14.25" customHeight="1" x14ac:dyDescent="0.35">
      <c r="F246" s="201"/>
      <c r="G246" s="201"/>
      <c r="H246" s="201"/>
      <c r="L246" s="201"/>
    </row>
    <row r="247" spans="6:12" ht="14.25" customHeight="1" x14ac:dyDescent="0.35">
      <c r="F247" s="201"/>
      <c r="G247" s="201"/>
      <c r="H247" s="201"/>
      <c r="L247" s="201"/>
    </row>
    <row r="248" spans="6:12" ht="14.25" customHeight="1" x14ac:dyDescent="0.35">
      <c r="F248" s="201"/>
      <c r="G248" s="201"/>
      <c r="H248" s="201"/>
      <c r="L248" s="201"/>
    </row>
    <row r="249" spans="6:12" ht="14.25" customHeight="1" x14ac:dyDescent="0.35">
      <c r="F249" s="201"/>
      <c r="G249" s="201"/>
      <c r="H249" s="201"/>
      <c r="L249" s="201"/>
    </row>
    <row r="250" spans="6:12" ht="14.25" customHeight="1" x14ac:dyDescent="0.35">
      <c r="F250" s="201"/>
      <c r="G250" s="201"/>
      <c r="H250" s="201"/>
      <c r="L250" s="201"/>
    </row>
    <row r="251" spans="6:12" ht="14.25" customHeight="1" x14ac:dyDescent="0.35">
      <c r="F251" s="201"/>
      <c r="G251" s="201"/>
      <c r="H251" s="201"/>
      <c r="L251" s="201"/>
    </row>
    <row r="252" spans="6:12" ht="14.25" customHeight="1" x14ac:dyDescent="0.35">
      <c r="F252" s="201"/>
      <c r="G252" s="201"/>
      <c r="H252" s="201"/>
      <c r="L252" s="201"/>
    </row>
    <row r="253" spans="6:12" ht="14.25" customHeight="1" x14ac:dyDescent="0.35">
      <c r="F253" s="201"/>
      <c r="G253" s="201"/>
      <c r="H253" s="201"/>
      <c r="L253" s="201"/>
    </row>
    <row r="254" spans="6:12" ht="14.25" customHeight="1" x14ac:dyDescent="0.35">
      <c r="F254" s="201"/>
      <c r="G254" s="201"/>
      <c r="H254" s="201"/>
      <c r="L254" s="201"/>
    </row>
    <row r="255" spans="6:12" ht="14.25" customHeight="1" x14ac:dyDescent="0.35">
      <c r="F255" s="201"/>
      <c r="G255" s="201"/>
      <c r="H255" s="201"/>
      <c r="L255" s="201"/>
    </row>
    <row r="256" spans="6:12" ht="14.25" customHeight="1" x14ac:dyDescent="0.35">
      <c r="F256" s="201"/>
      <c r="G256" s="201"/>
      <c r="H256" s="201"/>
      <c r="L256" s="201"/>
    </row>
    <row r="257" spans="6:12" ht="14.25" customHeight="1" x14ac:dyDescent="0.35">
      <c r="F257" s="201"/>
      <c r="G257" s="201"/>
      <c r="H257" s="201"/>
      <c r="L257" s="201"/>
    </row>
    <row r="258" spans="6:12" ht="14.25" customHeight="1" x14ac:dyDescent="0.35">
      <c r="F258" s="201"/>
      <c r="G258" s="201"/>
      <c r="H258" s="201"/>
      <c r="L258" s="201"/>
    </row>
    <row r="259" spans="6:12" ht="14.25" customHeight="1" x14ac:dyDescent="0.35">
      <c r="F259" s="201"/>
      <c r="G259" s="201"/>
      <c r="H259" s="201"/>
      <c r="L259" s="201"/>
    </row>
    <row r="260" spans="6:12" ht="14.25" customHeight="1" x14ac:dyDescent="0.35">
      <c r="F260" s="201"/>
      <c r="G260" s="201"/>
      <c r="H260" s="201"/>
      <c r="L260" s="201"/>
    </row>
    <row r="261" spans="6:12" ht="14.25" customHeight="1" x14ac:dyDescent="0.35">
      <c r="F261" s="201"/>
      <c r="G261" s="201"/>
      <c r="H261" s="201"/>
      <c r="L261" s="201"/>
    </row>
    <row r="262" spans="6:12" ht="14.25" customHeight="1" x14ac:dyDescent="0.35">
      <c r="F262" s="201"/>
      <c r="G262" s="201"/>
      <c r="H262" s="201"/>
      <c r="L262" s="201"/>
    </row>
    <row r="263" spans="6:12" ht="14.25" customHeight="1" x14ac:dyDescent="0.35">
      <c r="F263" s="201"/>
      <c r="G263" s="201"/>
      <c r="H263" s="201"/>
      <c r="L263" s="201"/>
    </row>
    <row r="264" spans="6:12" ht="14.25" customHeight="1" x14ac:dyDescent="0.35">
      <c r="F264" s="201"/>
      <c r="G264" s="201"/>
      <c r="H264" s="201"/>
      <c r="L264" s="201"/>
    </row>
    <row r="265" spans="6:12" ht="14.25" customHeight="1" x14ac:dyDescent="0.35">
      <c r="F265" s="201"/>
      <c r="G265" s="201"/>
      <c r="H265" s="201"/>
      <c r="L265" s="201"/>
    </row>
    <row r="266" spans="6:12" ht="14.25" customHeight="1" x14ac:dyDescent="0.35">
      <c r="F266" s="201"/>
      <c r="G266" s="201"/>
      <c r="H266" s="201"/>
      <c r="L266" s="201"/>
    </row>
    <row r="267" spans="6:12" ht="14.25" customHeight="1" x14ac:dyDescent="0.35">
      <c r="F267" s="201"/>
      <c r="G267" s="201"/>
      <c r="H267" s="201"/>
      <c r="L267" s="201"/>
    </row>
    <row r="268" spans="6:12" ht="14.25" customHeight="1" x14ac:dyDescent="0.35">
      <c r="F268" s="201"/>
      <c r="G268" s="201"/>
      <c r="H268" s="201"/>
      <c r="L268" s="201"/>
    </row>
    <row r="269" spans="6:12" ht="14.25" customHeight="1" x14ac:dyDescent="0.35">
      <c r="F269" s="201"/>
      <c r="G269" s="201"/>
      <c r="H269" s="201"/>
      <c r="L269" s="201"/>
    </row>
    <row r="270" spans="6:12" ht="14.25" customHeight="1" x14ac:dyDescent="0.35">
      <c r="F270" s="201"/>
      <c r="G270" s="201"/>
      <c r="H270" s="201"/>
      <c r="L270" s="201"/>
    </row>
    <row r="271" spans="6:12" ht="14.25" customHeight="1" x14ac:dyDescent="0.35">
      <c r="F271" s="201"/>
      <c r="G271" s="201"/>
      <c r="H271" s="201"/>
      <c r="L271" s="201"/>
    </row>
    <row r="272" spans="6:12" ht="14.25" customHeight="1" x14ac:dyDescent="0.35">
      <c r="F272" s="201"/>
      <c r="G272" s="201"/>
      <c r="H272" s="201"/>
      <c r="L272" s="201"/>
    </row>
    <row r="273" spans="6:12" ht="14.25" customHeight="1" x14ac:dyDescent="0.35">
      <c r="F273" s="201"/>
      <c r="G273" s="201"/>
      <c r="H273" s="201"/>
      <c r="L273" s="201"/>
    </row>
    <row r="274" spans="6:12" ht="14.25" customHeight="1" x14ac:dyDescent="0.35">
      <c r="F274" s="201"/>
      <c r="G274" s="201"/>
      <c r="H274" s="201"/>
      <c r="L274" s="201"/>
    </row>
    <row r="275" spans="6:12" ht="14.25" customHeight="1" x14ac:dyDescent="0.35">
      <c r="F275" s="201"/>
      <c r="G275" s="201"/>
      <c r="H275" s="201"/>
      <c r="L275" s="201"/>
    </row>
    <row r="276" spans="6:12" ht="14.25" customHeight="1" x14ac:dyDescent="0.35">
      <c r="F276" s="201"/>
      <c r="G276" s="201"/>
      <c r="H276" s="201"/>
      <c r="L276" s="201"/>
    </row>
    <row r="277" spans="6:12" ht="14.25" customHeight="1" x14ac:dyDescent="0.35">
      <c r="F277" s="201"/>
      <c r="G277" s="201"/>
      <c r="H277" s="201"/>
      <c r="L277" s="201"/>
    </row>
    <row r="278" spans="6:12" ht="14.25" customHeight="1" x14ac:dyDescent="0.35">
      <c r="F278" s="201"/>
      <c r="G278" s="201"/>
      <c r="H278" s="201"/>
      <c r="L278" s="201"/>
    </row>
    <row r="279" spans="6:12" ht="14.25" customHeight="1" x14ac:dyDescent="0.35">
      <c r="F279" s="201"/>
      <c r="G279" s="201"/>
      <c r="H279" s="201"/>
      <c r="L279" s="201"/>
    </row>
    <row r="280" spans="6:12" ht="14.25" customHeight="1" x14ac:dyDescent="0.35">
      <c r="F280" s="201"/>
      <c r="G280" s="201"/>
      <c r="H280" s="201"/>
      <c r="L280" s="201"/>
    </row>
    <row r="281" spans="6:12" ht="14.25" customHeight="1" x14ac:dyDescent="0.35">
      <c r="F281" s="201"/>
      <c r="G281" s="201"/>
      <c r="H281" s="201"/>
      <c r="L281" s="201"/>
    </row>
    <row r="282" spans="6:12" ht="14.25" customHeight="1" x14ac:dyDescent="0.35">
      <c r="F282" s="201"/>
      <c r="G282" s="201"/>
      <c r="H282" s="201"/>
      <c r="L282" s="201"/>
    </row>
    <row r="283" spans="6:12" ht="14.25" customHeight="1" x14ac:dyDescent="0.35">
      <c r="F283" s="201"/>
      <c r="G283" s="201"/>
      <c r="H283" s="201"/>
      <c r="L283" s="201"/>
    </row>
    <row r="284" spans="6:12" ht="14.25" customHeight="1" x14ac:dyDescent="0.35">
      <c r="F284" s="201"/>
      <c r="G284" s="201"/>
      <c r="H284" s="201"/>
      <c r="L284" s="201"/>
    </row>
    <row r="285" spans="6:12" ht="14.25" customHeight="1" x14ac:dyDescent="0.35">
      <c r="F285" s="201"/>
      <c r="G285" s="201"/>
      <c r="H285" s="201"/>
      <c r="L285" s="201"/>
    </row>
    <row r="286" spans="6:12" ht="14.25" customHeight="1" x14ac:dyDescent="0.35">
      <c r="F286" s="201"/>
      <c r="G286" s="201"/>
      <c r="H286" s="201"/>
      <c r="L286" s="201"/>
    </row>
    <row r="287" spans="6:12" ht="14.25" customHeight="1" x14ac:dyDescent="0.35">
      <c r="F287" s="201"/>
      <c r="G287" s="201"/>
      <c r="H287" s="201"/>
      <c r="L287" s="201"/>
    </row>
    <row r="288" spans="6:12" ht="14.25" customHeight="1" x14ac:dyDescent="0.35">
      <c r="F288" s="201"/>
      <c r="G288" s="201"/>
      <c r="H288" s="201"/>
      <c r="L288" s="201"/>
    </row>
    <row r="289" spans="6:12" ht="14.25" customHeight="1" x14ac:dyDescent="0.35">
      <c r="F289" s="201"/>
      <c r="G289" s="201"/>
      <c r="H289" s="201"/>
      <c r="L289" s="201"/>
    </row>
    <row r="290" spans="6:12" ht="14.25" customHeight="1" x14ac:dyDescent="0.35">
      <c r="F290" s="201"/>
      <c r="G290" s="201"/>
      <c r="H290" s="201"/>
      <c r="L290" s="201"/>
    </row>
    <row r="291" spans="6:12" ht="14.25" customHeight="1" x14ac:dyDescent="0.35">
      <c r="F291" s="201"/>
      <c r="G291" s="201"/>
      <c r="H291" s="201"/>
      <c r="L291" s="201"/>
    </row>
    <row r="292" spans="6:12" ht="14.25" customHeight="1" x14ac:dyDescent="0.35">
      <c r="F292" s="201"/>
      <c r="G292" s="201"/>
      <c r="H292" s="201"/>
      <c r="L292" s="201"/>
    </row>
    <row r="293" spans="6:12" ht="14.25" customHeight="1" x14ac:dyDescent="0.35">
      <c r="F293" s="201"/>
      <c r="G293" s="201"/>
      <c r="H293" s="201"/>
      <c r="L293" s="201"/>
    </row>
    <row r="294" spans="6:12" ht="14.25" customHeight="1" x14ac:dyDescent="0.35">
      <c r="F294" s="201"/>
      <c r="G294" s="201"/>
      <c r="H294" s="201"/>
      <c r="L294" s="201"/>
    </row>
    <row r="295" spans="6:12" ht="14.25" customHeight="1" x14ac:dyDescent="0.35">
      <c r="F295" s="201"/>
      <c r="G295" s="201"/>
      <c r="H295" s="201"/>
      <c r="L295" s="201"/>
    </row>
    <row r="296" spans="6:12" ht="14.25" customHeight="1" x14ac:dyDescent="0.35">
      <c r="F296" s="201"/>
      <c r="G296" s="201"/>
      <c r="H296" s="201"/>
      <c r="L296" s="201"/>
    </row>
    <row r="297" spans="6:12" ht="14.25" customHeight="1" x14ac:dyDescent="0.35">
      <c r="F297" s="201"/>
      <c r="G297" s="201"/>
      <c r="H297" s="201"/>
      <c r="L297" s="201"/>
    </row>
    <row r="298" spans="6:12" ht="14.25" customHeight="1" x14ac:dyDescent="0.35">
      <c r="F298" s="201"/>
      <c r="G298" s="201"/>
      <c r="H298" s="201"/>
      <c r="L298" s="201"/>
    </row>
    <row r="299" spans="6:12" ht="14.25" customHeight="1" x14ac:dyDescent="0.35">
      <c r="F299" s="201"/>
      <c r="G299" s="201"/>
      <c r="H299" s="201"/>
      <c r="L299" s="201"/>
    </row>
    <row r="300" spans="6:12" ht="14.25" customHeight="1" x14ac:dyDescent="0.35">
      <c r="F300" s="201"/>
      <c r="G300" s="201"/>
      <c r="H300" s="201"/>
      <c r="L300" s="201"/>
    </row>
    <row r="301" spans="6:12" ht="14.25" customHeight="1" x14ac:dyDescent="0.35">
      <c r="F301" s="201"/>
      <c r="G301" s="201"/>
      <c r="H301" s="201"/>
      <c r="L301" s="201"/>
    </row>
    <row r="302" spans="6:12" ht="14.25" customHeight="1" x14ac:dyDescent="0.35">
      <c r="F302" s="201"/>
      <c r="G302" s="201"/>
      <c r="H302" s="201"/>
      <c r="L302" s="201"/>
    </row>
    <row r="303" spans="6:12" ht="14.25" customHeight="1" x14ac:dyDescent="0.35">
      <c r="F303" s="201"/>
      <c r="G303" s="201"/>
      <c r="H303" s="201"/>
      <c r="L303" s="201"/>
    </row>
    <row r="304" spans="6:12" ht="14.25" customHeight="1" x14ac:dyDescent="0.35">
      <c r="F304" s="201"/>
      <c r="G304" s="201"/>
      <c r="H304" s="201"/>
      <c r="L304" s="201"/>
    </row>
    <row r="305" spans="6:12" ht="14.25" customHeight="1" x14ac:dyDescent="0.35">
      <c r="F305" s="201"/>
      <c r="G305" s="201"/>
      <c r="H305" s="201"/>
      <c r="L305" s="201"/>
    </row>
    <row r="306" spans="6:12" ht="14.25" customHeight="1" x14ac:dyDescent="0.35">
      <c r="F306" s="201"/>
      <c r="G306" s="201"/>
      <c r="H306" s="201"/>
      <c r="L306" s="201"/>
    </row>
    <row r="307" spans="6:12" ht="14.25" customHeight="1" x14ac:dyDescent="0.35">
      <c r="F307" s="201"/>
      <c r="G307" s="201"/>
      <c r="H307" s="201"/>
      <c r="L307" s="201"/>
    </row>
    <row r="308" spans="6:12" ht="14.25" customHeight="1" x14ac:dyDescent="0.35">
      <c r="F308" s="201"/>
      <c r="G308" s="201"/>
      <c r="H308" s="201"/>
      <c r="L308" s="201"/>
    </row>
    <row r="309" spans="6:12" ht="14.25" customHeight="1" x14ac:dyDescent="0.35">
      <c r="F309" s="201"/>
      <c r="G309" s="201"/>
      <c r="H309" s="201"/>
      <c r="L309" s="201"/>
    </row>
    <row r="310" spans="6:12" ht="14.25" customHeight="1" x14ac:dyDescent="0.35">
      <c r="F310" s="201"/>
      <c r="G310" s="201"/>
      <c r="H310" s="201"/>
      <c r="L310" s="201"/>
    </row>
    <row r="311" spans="6:12" ht="14.25" customHeight="1" x14ac:dyDescent="0.35">
      <c r="F311" s="201"/>
      <c r="G311" s="201"/>
      <c r="H311" s="201"/>
      <c r="L311" s="201"/>
    </row>
    <row r="312" spans="6:12" ht="14.25" customHeight="1" x14ac:dyDescent="0.35">
      <c r="F312" s="201"/>
      <c r="G312" s="201"/>
      <c r="H312" s="201"/>
      <c r="L312" s="201"/>
    </row>
    <row r="313" spans="6:12" ht="14.25" customHeight="1" x14ac:dyDescent="0.35">
      <c r="F313" s="201"/>
      <c r="G313" s="201"/>
      <c r="H313" s="201"/>
      <c r="L313" s="201"/>
    </row>
    <row r="314" spans="6:12" ht="14.25" customHeight="1" x14ac:dyDescent="0.35">
      <c r="F314" s="201"/>
      <c r="G314" s="201"/>
      <c r="H314" s="201"/>
      <c r="L314" s="201"/>
    </row>
    <row r="315" spans="6:12" ht="14.25" customHeight="1" x14ac:dyDescent="0.35">
      <c r="F315" s="201"/>
      <c r="G315" s="201"/>
      <c r="H315" s="201"/>
      <c r="L315" s="201"/>
    </row>
    <row r="316" spans="6:12" ht="14.25" customHeight="1" x14ac:dyDescent="0.35">
      <c r="F316" s="201"/>
      <c r="G316" s="201"/>
      <c r="H316" s="201"/>
      <c r="L316" s="201"/>
    </row>
    <row r="317" spans="6:12" ht="14.25" customHeight="1" x14ac:dyDescent="0.35">
      <c r="F317" s="201"/>
      <c r="G317" s="201"/>
      <c r="H317" s="201"/>
      <c r="L317" s="201"/>
    </row>
    <row r="318" spans="6:12" ht="14.25" customHeight="1" x14ac:dyDescent="0.35">
      <c r="F318" s="201"/>
      <c r="G318" s="201"/>
      <c r="H318" s="201"/>
      <c r="L318" s="201"/>
    </row>
    <row r="319" spans="6:12" ht="14.25" customHeight="1" x14ac:dyDescent="0.35">
      <c r="F319" s="201"/>
      <c r="G319" s="201"/>
      <c r="H319" s="201"/>
      <c r="L319" s="201"/>
    </row>
    <row r="320" spans="6:12" ht="14.25" customHeight="1" x14ac:dyDescent="0.35">
      <c r="F320" s="201"/>
      <c r="G320" s="201"/>
      <c r="H320" s="201"/>
      <c r="L320" s="201"/>
    </row>
    <row r="321" spans="6:12" ht="14.25" customHeight="1" x14ac:dyDescent="0.35">
      <c r="F321" s="201"/>
      <c r="G321" s="201"/>
      <c r="H321" s="201"/>
      <c r="L321" s="201"/>
    </row>
    <row r="322" spans="6:12" ht="14.25" customHeight="1" x14ac:dyDescent="0.35">
      <c r="F322" s="201"/>
      <c r="G322" s="201"/>
      <c r="H322" s="201"/>
      <c r="L322" s="201"/>
    </row>
    <row r="323" spans="6:12" ht="14.25" customHeight="1" x14ac:dyDescent="0.35">
      <c r="F323" s="201"/>
      <c r="G323" s="201"/>
      <c r="H323" s="201"/>
      <c r="L323" s="201"/>
    </row>
    <row r="324" spans="6:12" ht="14.25" customHeight="1" x14ac:dyDescent="0.35">
      <c r="F324" s="201"/>
      <c r="G324" s="201"/>
      <c r="H324" s="201"/>
      <c r="L324" s="201"/>
    </row>
    <row r="325" spans="6:12" ht="14.25" customHeight="1" x14ac:dyDescent="0.35">
      <c r="F325" s="201"/>
      <c r="G325" s="201"/>
      <c r="H325" s="201"/>
      <c r="L325" s="201"/>
    </row>
    <row r="326" spans="6:12" ht="14.25" customHeight="1" x14ac:dyDescent="0.35">
      <c r="F326" s="201"/>
      <c r="G326" s="201"/>
      <c r="H326" s="201"/>
      <c r="L326" s="201"/>
    </row>
    <row r="327" spans="6:12" ht="14.25" customHeight="1" x14ac:dyDescent="0.35">
      <c r="F327" s="201"/>
      <c r="G327" s="201"/>
      <c r="H327" s="201"/>
      <c r="L327" s="201"/>
    </row>
    <row r="328" spans="6:12" ht="14.25" customHeight="1" x14ac:dyDescent="0.35">
      <c r="F328" s="201"/>
      <c r="G328" s="201"/>
      <c r="H328" s="201"/>
      <c r="L328" s="201"/>
    </row>
    <row r="329" spans="6:12" ht="14.25" customHeight="1" x14ac:dyDescent="0.35">
      <c r="F329" s="201"/>
      <c r="G329" s="201"/>
      <c r="H329" s="201"/>
      <c r="L329" s="201"/>
    </row>
    <row r="330" spans="6:12" ht="14.25" customHeight="1" x14ac:dyDescent="0.35">
      <c r="F330" s="201"/>
      <c r="G330" s="201"/>
      <c r="H330" s="201"/>
      <c r="L330" s="201"/>
    </row>
    <row r="331" spans="6:12" ht="14.25" customHeight="1" x14ac:dyDescent="0.35">
      <c r="F331" s="201"/>
      <c r="G331" s="201"/>
      <c r="H331" s="201"/>
      <c r="L331" s="201"/>
    </row>
    <row r="332" spans="6:12" ht="14.25" customHeight="1" x14ac:dyDescent="0.35">
      <c r="F332" s="201"/>
      <c r="G332" s="201"/>
      <c r="H332" s="201"/>
      <c r="L332" s="201"/>
    </row>
    <row r="333" spans="6:12" ht="14.25" customHeight="1" x14ac:dyDescent="0.35">
      <c r="F333" s="201"/>
      <c r="G333" s="201"/>
      <c r="H333" s="201"/>
      <c r="L333" s="201"/>
    </row>
    <row r="334" spans="6:12" ht="14.25" customHeight="1" x14ac:dyDescent="0.35">
      <c r="F334" s="201"/>
      <c r="G334" s="201"/>
      <c r="H334" s="201"/>
      <c r="L334" s="201"/>
    </row>
    <row r="335" spans="6:12" ht="14.25" customHeight="1" x14ac:dyDescent="0.35">
      <c r="F335" s="201"/>
      <c r="G335" s="201"/>
      <c r="H335" s="201"/>
      <c r="L335" s="201"/>
    </row>
    <row r="336" spans="6:12" ht="14.25" customHeight="1" x14ac:dyDescent="0.35">
      <c r="F336" s="201"/>
      <c r="G336" s="201"/>
      <c r="H336" s="201"/>
      <c r="L336" s="201"/>
    </row>
    <row r="337" spans="6:12" ht="14.25" customHeight="1" x14ac:dyDescent="0.35">
      <c r="F337" s="201"/>
      <c r="G337" s="201"/>
      <c r="H337" s="201"/>
      <c r="L337" s="201"/>
    </row>
    <row r="338" spans="6:12" ht="14.25" customHeight="1" x14ac:dyDescent="0.35">
      <c r="F338" s="201"/>
      <c r="G338" s="201"/>
      <c r="H338" s="201"/>
      <c r="L338" s="201"/>
    </row>
    <row r="339" spans="6:12" ht="14.25" customHeight="1" x14ac:dyDescent="0.35">
      <c r="F339" s="201"/>
      <c r="G339" s="201"/>
      <c r="H339" s="201"/>
      <c r="L339" s="201"/>
    </row>
    <row r="340" spans="6:12" ht="14.25" customHeight="1" x14ac:dyDescent="0.35">
      <c r="F340" s="201"/>
      <c r="G340" s="201"/>
      <c r="H340" s="201"/>
      <c r="L340" s="201"/>
    </row>
    <row r="341" spans="6:12" ht="14.25" customHeight="1" x14ac:dyDescent="0.35">
      <c r="F341" s="201"/>
      <c r="G341" s="201"/>
      <c r="H341" s="201"/>
      <c r="L341" s="201"/>
    </row>
    <row r="342" spans="6:12" ht="14.25" customHeight="1" x14ac:dyDescent="0.35">
      <c r="F342" s="201"/>
      <c r="G342" s="201"/>
      <c r="H342" s="201"/>
      <c r="L342" s="201"/>
    </row>
    <row r="343" spans="6:12" ht="14.25" customHeight="1" x14ac:dyDescent="0.35">
      <c r="F343" s="201"/>
      <c r="G343" s="201"/>
      <c r="H343" s="201"/>
      <c r="L343" s="201"/>
    </row>
    <row r="344" spans="6:12" ht="14.25" customHeight="1" x14ac:dyDescent="0.35">
      <c r="F344" s="201"/>
      <c r="G344" s="201"/>
      <c r="H344" s="201"/>
      <c r="L344" s="201"/>
    </row>
    <row r="345" spans="6:12" ht="14.25" customHeight="1" x14ac:dyDescent="0.35">
      <c r="F345" s="201"/>
      <c r="G345" s="201"/>
      <c r="H345" s="201"/>
      <c r="L345" s="201"/>
    </row>
    <row r="346" spans="6:12" ht="14.25" customHeight="1" x14ac:dyDescent="0.35">
      <c r="F346" s="201"/>
      <c r="G346" s="201"/>
      <c r="H346" s="201"/>
      <c r="L346" s="201"/>
    </row>
    <row r="347" spans="6:12" ht="14.25" customHeight="1" x14ac:dyDescent="0.35">
      <c r="F347" s="201"/>
      <c r="G347" s="201"/>
      <c r="H347" s="201"/>
      <c r="L347" s="201"/>
    </row>
    <row r="348" spans="6:12" ht="14.25" customHeight="1" x14ac:dyDescent="0.35">
      <c r="F348" s="201"/>
      <c r="G348" s="201"/>
      <c r="H348" s="201"/>
      <c r="L348" s="201"/>
    </row>
    <row r="349" spans="6:12" ht="14.25" customHeight="1" x14ac:dyDescent="0.35">
      <c r="F349" s="201"/>
      <c r="G349" s="201"/>
      <c r="H349" s="201"/>
      <c r="L349" s="201"/>
    </row>
    <row r="350" spans="6:12" ht="14.25" customHeight="1" x14ac:dyDescent="0.35">
      <c r="F350" s="201"/>
      <c r="G350" s="201"/>
      <c r="H350" s="201"/>
      <c r="L350" s="201"/>
    </row>
    <row r="351" spans="6:12" ht="14.25" customHeight="1" x14ac:dyDescent="0.35">
      <c r="F351" s="201"/>
      <c r="G351" s="201"/>
      <c r="H351" s="201"/>
      <c r="L351" s="201"/>
    </row>
    <row r="352" spans="6:12" ht="14.25" customHeight="1" x14ac:dyDescent="0.35">
      <c r="F352" s="201"/>
      <c r="G352" s="201"/>
      <c r="H352" s="201"/>
      <c r="L352" s="201"/>
    </row>
    <row r="353" spans="6:12" ht="14.25" customHeight="1" x14ac:dyDescent="0.35">
      <c r="F353" s="201"/>
      <c r="G353" s="201"/>
      <c r="H353" s="201"/>
      <c r="L353" s="201"/>
    </row>
    <row r="354" spans="6:12" ht="14.25" customHeight="1" x14ac:dyDescent="0.35">
      <c r="F354" s="201"/>
      <c r="G354" s="201"/>
      <c r="H354" s="201"/>
      <c r="L354" s="201"/>
    </row>
    <row r="355" spans="6:12" ht="14.25" customHeight="1" x14ac:dyDescent="0.35">
      <c r="F355" s="201"/>
      <c r="G355" s="201"/>
      <c r="H355" s="201"/>
      <c r="L355" s="201"/>
    </row>
    <row r="356" spans="6:12" ht="14.25" customHeight="1" x14ac:dyDescent="0.35">
      <c r="F356" s="201"/>
      <c r="G356" s="201"/>
      <c r="H356" s="201"/>
      <c r="L356" s="201"/>
    </row>
    <row r="357" spans="6:12" ht="14.25" customHeight="1" x14ac:dyDescent="0.35">
      <c r="F357" s="201"/>
      <c r="G357" s="201"/>
      <c r="H357" s="201"/>
      <c r="L357" s="201"/>
    </row>
    <row r="358" spans="6:12" ht="14.25" customHeight="1" x14ac:dyDescent="0.35">
      <c r="F358" s="201"/>
      <c r="G358" s="201"/>
      <c r="H358" s="201"/>
      <c r="L358" s="201"/>
    </row>
    <row r="359" spans="6:12" ht="14.25" customHeight="1" x14ac:dyDescent="0.35">
      <c r="F359" s="201"/>
      <c r="G359" s="201"/>
      <c r="H359" s="201"/>
      <c r="L359" s="201"/>
    </row>
    <row r="360" spans="6:12" ht="14.25" customHeight="1" x14ac:dyDescent="0.35">
      <c r="F360" s="201"/>
      <c r="G360" s="201"/>
      <c r="H360" s="201"/>
      <c r="L360" s="201"/>
    </row>
    <row r="361" spans="6:12" ht="14.25" customHeight="1" x14ac:dyDescent="0.35">
      <c r="F361" s="201"/>
      <c r="G361" s="201"/>
      <c r="H361" s="201"/>
      <c r="L361" s="201"/>
    </row>
    <row r="362" spans="6:12" ht="14.25" customHeight="1" x14ac:dyDescent="0.35">
      <c r="F362" s="201"/>
      <c r="G362" s="201"/>
      <c r="H362" s="201"/>
      <c r="L362" s="201"/>
    </row>
    <row r="363" spans="6:12" ht="14.25" customHeight="1" x14ac:dyDescent="0.35">
      <c r="F363" s="201"/>
      <c r="G363" s="201"/>
      <c r="H363" s="201"/>
      <c r="L363" s="201"/>
    </row>
    <row r="364" spans="6:12" ht="14.25" customHeight="1" x14ac:dyDescent="0.35">
      <c r="F364" s="201"/>
      <c r="G364" s="201"/>
      <c r="H364" s="201"/>
      <c r="L364" s="201"/>
    </row>
    <row r="365" spans="6:12" ht="14.25" customHeight="1" x14ac:dyDescent="0.35">
      <c r="F365" s="201"/>
      <c r="G365" s="201"/>
      <c r="H365" s="201"/>
      <c r="L365" s="201"/>
    </row>
    <row r="366" spans="6:12" ht="14.25" customHeight="1" x14ac:dyDescent="0.35">
      <c r="F366" s="201"/>
      <c r="G366" s="201"/>
      <c r="H366" s="201"/>
      <c r="L366" s="201"/>
    </row>
    <row r="367" spans="6:12" ht="14.25" customHeight="1" x14ac:dyDescent="0.35">
      <c r="F367" s="201"/>
      <c r="G367" s="201"/>
      <c r="H367" s="201"/>
      <c r="L367" s="201"/>
    </row>
    <row r="368" spans="6:12" ht="14.25" customHeight="1" x14ac:dyDescent="0.35">
      <c r="F368" s="201"/>
      <c r="G368" s="201"/>
      <c r="H368" s="201"/>
      <c r="L368" s="201"/>
    </row>
    <row r="369" spans="6:12" ht="14.25" customHeight="1" x14ac:dyDescent="0.35">
      <c r="F369" s="201"/>
      <c r="G369" s="201"/>
      <c r="H369" s="201"/>
      <c r="L369" s="201"/>
    </row>
    <row r="370" spans="6:12" ht="14.25" customHeight="1" x14ac:dyDescent="0.35">
      <c r="F370" s="201"/>
      <c r="G370" s="201"/>
      <c r="H370" s="201"/>
      <c r="L370" s="201"/>
    </row>
    <row r="371" spans="6:12" ht="14.25" customHeight="1" x14ac:dyDescent="0.35">
      <c r="F371" s="201"/>
      <c r="G371" s="201"/>
      <c r="H371" s="201"/>
      <c r="L371" s="201"/>
    </row>
    <row r="372" spans="6:12" ht="14.25" customHeight="1" x14ac:dyDescent="0.35">
      <c r="F372" s="201"/>
      <c r="G372" s="201"/>
      <c r="H372" s="201"/>
      <c r="L372" s="201"/>
    </row>
    <row r="373" spans="6:12" ht="14.25" customHeight="1" x14ac:dyDescent="0.35">
      <c r="F373" s="201"/>
      <c r="G373" s="201"/>
      <c r="H373" s="201"/>
      <c r="L373" s="201"/>
    </row>
    <row r="374" spans="6:12" ht="14.25" customHeight="1" x14ac:dyDescent="0.35">
      <c r="F374" s="201"/>
      <c r="G374" s="201"/>
      <c r="H374" s="201"/>
      <c r="L374" s="201"/>
    </row>
    <row r="375" spans="6:12" ht="14.25" customHeight="1" x14ac:dyDescent="0.35">
      <c r="F375" s="201"/>
      <c r="G375" s="201"/>
      <c r="H375" s="201"/>
      <c r="L375" s="201"/>
    </row>
    <row r="376" spans="6:12" ht="14.25" customHeight="1" x14ac:dyDescent="0.35">
      <c r="F376" s="201"/>
      <c r="G376" s="201"/>
      <c r="H376" s="201"/>
      <c r="L376" s="201"/>
    </row>
    <row r="377" spans="6:12" ht="14.25" customHeight="1" x14ac:dyDescent="0.35">
      <c r="F377" s="201"/>
      <c r="G377" s="201"/>
      <c r="H377" s="201"/>
      <c r="L377" s="201"/>
    </row>
    <row r="378" spans="6:12" ht="14.25" customHeight="1" x14ac:dyDescent="0.35">
      <c r="F378" s="201"/>
      <c r="G378" s="201"/>
      <c r="H378" s="201"/>
      <c r="L378" s="201"/>
    </row>
    <row r="379" spans="6:12" ht="14.25" customHeight="1" x14ac:dyDescent="0.35">
      <c r="F379" s="201"/>
      <c r="G379" s="201"/>
      <c r="H379" s="201"/>
      <c r="L379" s="201"/>
    </row>
    <row r="380" spans="6:12" ht="14.25" customHeight="1" x14ac:dyDescent="0.35">
      <c r="F380" s="201"/>
      <c r="G380" s="201"/>
      <c r="H380" s="201"/>
      <c r="L380" s="201"/>
    </row>
    <row r="381" spans="6:12" ht="14.25" customHeight="1" x14ac:dyDescent="0.35">
      <c r="F381" s="201"/>
      <c r="G381" s="201"/>
      <c r="H381" s="201"/>
      <c r="L381" s="201"/>
    </row>
    <row r="382" spans="6:12" ht="14.25" customHeight="1" x14ac:dyDescent="0.35">
      <c r="F382" s="201"/>
      <c r="G382" s="201"/>
      <c r="H382" s="201"/>
      <c r="L382" s="201"/>
    </row>
    <row r="383" spans="6:12" ht="14.25" customHeight="1" x14ac:dyDescent="0.35">
      <c r="F383" s="201"/>
      <c r="G383" s="201"/>
      <c r="H383" s="201"/>
      <c r="L383" s="201"/>
    </row>
    <row r="384" spans="6:12" ht="14.25" customHeight="1" x14ac:dyDescent="0.35">
      <c r="F384" s="201"/>
      <c r="G384" s="201"/>
      <c r="H384" s="201"/>
      <c r="L384" s="201"/>
    </row>
    <row r="385" spans="6:12" ht="14.25" customHeight="1" x14ac:dyDescent="0.35">
      <c r="F385" s="201"/>
      <c r="G385" s="201"/>
      <c r="H385" s="201"/>
      <c r="L385" s="201"/>
    </row>
    <row r="386" spans="6:12" ht="14.25" customHeight="1" x14ac:dyDescent="0.35">
      <c r="F386" s="201"/>
      <c r="G386" s="201"/>
      <c r="H386" s="201"/>
      <c r="L386" s="201"/>
    </row>
    <row r="387" spans="6:12" ht="14.25" customHeight="1" x14ac:dyDescent="0.35">
      <c r="F387" s="201"/>
      <c r="G387" s="201"/>
      <c r="H387" s="201"/>
      <c r="L387" s="201"/>
    </row>
    <row r="388" spans="6:12" ht="14.25" customHeight="1" x14ac:dyDescent="0.35">
      <c r="F388" s="201"/>
      <c r="G388" s="201"/>
      <c r="H388" s="201"/>
      <c r="L388" s="201"/>
    </row>
    <row r="389" spans="6:12" ht="14.25" customHeight="1" x14ac:dyDescent="0.35">
      <c r="F389" s="201"/>
      <c r="G389" s="201"/>
      <c r="H389" s="201"/>
      <c r="L389" s="201"/>
    </row>
    <row r="390" spans="6:12" ht="14.25" customHeight="1" x14ac:dyDescent="0.35">
      <c r="F390" s="201"/>
      <c r="G390" s="201"/>
      <c r="H390" s="201"/>
      <c r="L390" s="201"/>
    </row>
    <row r="391" spans="6:12" ht="14.25" customHeight="1" x14ac:dyDescent="0.35">
      <c r="F391" s="201"/>
      <c r="G391" s="201"/>
      <c r="H391" s="201"/>
      <c r="L391" s="201"/>
    </row>
    <row r="392" spans="6:12" ht="14.25" customHeight="1" x14ac:dyDescent="0.35">
      <c r="F392" s="201"/>
      <c r="G392" s="201"/>
      <c r="H392" s="201"/>
      <c r="L392" s="201"/>
    </row>
    <row r="393" spans="6:12" ht="14.25" customHeight="1" x14ac:dyDescent="0.35">
      <c r="F393" s="201"/>
      <c r="G393" s="201"/>
      <c r="H393" s="201"/>
      <c r="L393" s="201"/>
    </row>
    <row r="394" spans="6:12" ht="14.25" customHeight="1" x14ac:dyDescent="0.35">
      <c r="F394" s="201"/>
      <c r="G394" s="201"/>
      <c r="H394" s="201"/>
      <c r="L394" s="201"/>
    </row>
    <row r="395" spans="6:12" ht="14.25" customHeight="1" x14ac:dyDescent="0.35">
      <c r="F395" s="201"/>
      <c r="G395" s="201"/>
      <c r="H395" s="201"/>
      <c r="L395" s="201"/>
    </row>
    <row r="396" spans="6:12" ht="14.25" customHeight="1" x14ac:dyDescent="0.35">
      <c r="F396" s="201"/>
      <c r="G396" s="201"/>
      <c r="H396" s="201"/>
      <c r="L396" s="201"/>
    </row>
    <row r="397" spans="6:12" ht="14.25" customHeight="1" x14ac:dyDescent="0.35">
      <c r="F397" s="201"/>
      <c r="G397" s="201"/>
      <c r="H397" s="201"/>
      <c r="L397" s="201"/>
    </row>
    <row r="398" spans="6:12" ht="14.25" customHeight="1" x14ac:dyDescent="0.35">
      <c r="F398" s="201"/>
      <c r="G398" s="201"/>
      <c r="H398" s="201"/>
      <c r="L398" s="201"/>
    </row>
    <row r="399" spans="6:12" ht="14.25" customHeight="1" x14ac:dyDescent="0.35">
      <c r="F399" s="201"/>
      <c r="G399" s="201"/>
      <c r="H399" s="201"/>
      <c r="L399" s="201"/>
    </row>
    <row r="400" spans="6:12" ht="14.25" customHeight="1" x14ac:dyDescent="0.35">
      <c r="F400" s="201"/>
      <c r="G400" s="201"/>
      <c r="H400" s="201"/>
      <c r="L400" s="201"/>
    </row>
    <row r="401" spans="6:12" ht="14.25" customHeight="1" x14ac:dyDescent="0.35">
      <c r="F401" s="201"/>
      <c r="G401" s="201"/>
      <c r="H401" s="201"/>
      <c r="L401" s="201"/>
    </row>
    <row r="402" spans="6:12" ht="14.25" customHeight="1" x14ac:dyDescent="0.35">
      <c r="F402" s="201"/>
      <c r="G402" s="201"/>
      <c r="H402" s="201"/>
      <c r="L402" s="201"/>
    </row>
    <row r="403" spans="6:12" ht="14.25" customHeight="1" x14ac:dyDescent="0.35">
      <c r="F403" s="201"/>
      <c r="G403" s="201"/>
      <c r="H403" s="201"/>
      <c r="L403" s="201"/>
    </row>
    <row r="404" spans="6:12" ht="14.25" customHeight="1" x14ac:dyDescent="0.35">
      <c r="F404" s="201"/>
      <c r="G404" s="201"/>
      <c r="H404" s="201"/>
      <c r="L404" s="201"/>
    </row>
    <row r="405" spans="6:12" ht="14.25" customHeight="1" x14ac:dyDescent="0.35">
      <c r="F405" s="201"/>
      <c r="G405" s="201"/>
      <c r="H405" s="201"/>
      <c r="L405" s="201"/>
    </row>
    <row r="406" spans="6:12" ht="14.25" customHeight="1" x14ac:dyDescent="0.35">
      <c r="F406" s="201"/>
      <c r="G406" s="201"/>
      <c r="H406" s="201"/>
      <c r="L406" s="201"/>
    </row>
    <row r="407" spans="6:12" ht="14.25" customHeight="1" x14ac:dyDescent="0.35">
      <c r="F407" s="201"/>
      <c r="G407" s="201"/>
      <c r="H407" s="201"/>
      <c r="L407" s="201"/>
    </row>
    <row r="408" spans="6:12" ht="14.25" customHeight="1" x14ac:dyDescent="0.35">
      <c r="F408" s="201"/>
      <c r="G408" s="201"/>
      <c r="H408" s="201"/>
      <c r="L408" s="201"/>
    </row>
    <row r="409" spans="6:12" ht="14.25" customHeight="1" x14ac:dyDescent="0.35">
      <c r="F409" s="201"/>
      <c r="G409" s="201"/>
      <c r="H409" s="201"/>
      <c r="L409" s="201"/>
    </row>
    <row r="410" spans="6:12" ht="14.25" customHeight="1" x14ac:dyDescent="0.35">
      <c r="F410" s="201"/>
      <c r="G410" s="201"/>
      <c r="H410" s="201"/>
      <c r="L410" s="201"/>
    </row>
    <row r="411" spans="6:12" ht="14.25" customHeight="1" x14ac:dyDescent="0.35">
      <c r="F411" s="201"/>
      <c r="G411" s="201"/>
      <c r="H411" s="201"/>
      <c r="L411" s="201"/>
    </row>
    <row r="412" spans="6:12" ht="14.25" customHeight="1" x14ac:dyDescent="0.35">
      <c r="F412" s="201"/>
      <c r="G412" s="201"/>
      <c r="H412" s="201"/>
      <c r="L412" s="201"/>
    </row>
    <row r="413" spans="6:12" ht="14.25" customHeight="1" x14ac:dyDescent="0.35">
      <c r="F413" s="201"/>
      <c r="G413" s="201"/>
      <c r="H413" s="201"/>
      <c r="L413" s="201"/>
    </row>
    <row r="414" spans="6:12" ht="14.25" customHeight="1" x14ac:dyDescent="0.35">
      <c r="F414" s="201"/>
      <c r="G414" s="201"/>
      <c r="H414" s="201"/>
      <c r="L414" s="201"/>
    </row>
    <row r="415" spans="6:12" ht="14.25" customHeight="1" x14ac:dyDescent="0.35">
      <c r="F415" s="201"/>
      <c r="G415" s="201"/>
      <c r="H415" s="201"/>
      <c r="L415" s="201"/>
    </row>
    <row r="416" spans="6:12" ht="14.25" customHeight="1" x14ac:dyDescent="0.35">
      <c r="F416" s="201"/>
      <c r="G416" s="201"/>
      <c r="H416" s="201"/>
      <c r="L416" s="201"/>
    </row>
    <row r="417" spans="6:12" ht="14.25" customHeight="1" x14ac:dyDescent="0.35">
      <c r="F417" s="201"/>
      <c r="G417" s="201"/>
      <c r="H417" s="201"/>
      <c r="L417" s="201"/>
    </row>
    <row r="418" spans="6:12" ht="14.25" customHeight="1" x14ac:dyDescent="0.35">
      <c r="F418" s="201"/>
      <c r="G418" s="201"/>
      <c r="H418" s="201"/>
      <c r="L418" s="201"/>
    </row>
    <row r="419" spans="6:12" ht="14.25" customHeight="1" x14ac:dyDescent="0.35">
      <c r="F419" s="201"/>
      <c r="G419" s="201"/>
      <c r="H419" s="201"/>
      <c r="L419" s="201"/>
    </row>
    <row r="420" spans="6:12" ht="14.25" customHeight="1" x14ac:dyDescent="0.35">
      <c r="F420" s="201"/>
      <c r="G420" s="201"/>
      <c r="H420" s="201"/>
      <c r="L420" s="201"/>
    </row>
    <row r="421" spans="6:12" ht="14.25" customHeight="1" x14ac:dyDescent="0.35">
      <c r="F421" s="201"/>
      <c r="G421" s="201"/>
      <c r="H421" s="201"/>
      <c r="L421" s="201"/>
    </row>
    <row r="422" spans="6:12" ht="14.25" customHeight="1" x14ac:dyDescent="0.35">
      <c r="F422" s="201"/>
      <c r="G422" s="201"/>
      <c r="H422" s="201"/>
      <c r="L422" s="201"/>
    </row>
    <row r="423" spans="6:12" ht="14.25" customHeight="1" x14ac:dyDescent="0.35">
      <c r="F423" s="201"/>
      <c r="G423" s="201"/>
      <c r="H423" s="201"/>
      <c r="L423" s="201"/>
    </row>
    <row r="424" spans="6:12" ht="14.25" customHeight="1" x14ac:dyDescent="0.35">
      <c r="F424" s="201"/>
      <c r="G424" s="201"/>
      <c r="H424" s="201"/>
      <c r="L424" s="201"/>
    </row>
    <row r="425" spans="6:12" ht="14.25" customHeight="1" x14ac:dyDescent="0.35">
      <c r="F425" s="201"/>
      <c r="G425" s="201"/>
      <c r="H425" s="201"/>
      <c r="L425" s="201"/>
    </row>
    <row r="426" spans="6:12" ht="14.25" customHeight="1" x14ac:dyDescent="0.35">
      <c r="F426" s="201"/>
      <c r="G426" s="201"/>
      <c r="H426" s="201"/>
      <c r="L426" s="201"/>
    </row>
    <row r="427" spans="6:12" ht="14.25" customHeight="1" x14ac:dyDescent="0.35">
      <c r="F427" s="201"/>
      <c r="G427" s="201"/>
      <c r="H427" s="201"/>
      <c r="L427" s="201"/>
    </row>
    <row r="428" spans="6:12" ht="14.25" customHeight="1" x14ac:dyDescent="0.35">
      <c r="F428" s="201"/>
      <c r="G428" s="201"/>
      <c r="H428" s="201"/>
      <c r="L428" s="201"/>
    </row>
    <row r="429" spans="6:12" ht="14.25" customHeight="1" x14ac:dyDescent="0.35">
      <c r="F429" s="201"/>
      <c r="G429" s="201"/>
      <c r="H429" s="201"/>
      <c r="L429" s="201"/>
    </row>
    <row r="430" spans="6:12" ht="14.25" customHeight="1" x14ac:dyDescent="0.35">
      <c r="F430" s="201"/>
      <c r="G430" s="201"/>
      <c r="H430" s="201"/>
      <c r="L430" s="201"/>
    </row>
    <row r="431" spans="6:12" ht="14.25" customHeight="1" x14ac:dyDescent="0.35">
      <c r="F431" s="201"/>
      <c r="G431" s="201"/>
      <c r="H431" s="201"/>
      <c r="L431" s="201"/>
    </row>
    <row r="432" spans="6:12" ht="14.25" customHeight="1" x14ac:dyDescent="0.35">
      <c r="F432" s="201"/>
      <c r="G432" s="201"/>
      <c r="H432" s="201"/>
      <c r="L432" s="201"/>
    </row>
    <row r="433" spans="6:12" ht="14.25" customHeight="1" x14ac:dyDescent="0.35">
      <c r="F433" s="201"/>
      <c r="G433" s="201"/>
      <c r="H433" s="201"/>
      <c r="L433" s="201"/>
    </row>
    <row r="434" spans="6:12" ht="14.25" customHeight="1" x14ac:dyDescent="0.35">
      <c r="F434" s="201"/>
      <c r="G434" s="201"/>
      <c r="H434" s="201"/>
      <c r="L434" s="201"/>
    </row>
    <row r="435" spans="6:12" ht="14.25" customHeight="1" x14ac:dyDescent="0.35">
      <c r="F435" s="201"/>
      <c r="G435" s="201"/>
      <c r="H435" s="201"/>
      <c r="L435" s="201"/>
    </row>
    <row r="436" spans="6:12" ht="14.25" customHeight="1" x14ac:dyDescent="0.35">
      <c r="F436" s="201"/>
      <c r="G436" s="201"/>
      <c r="H436" s="201"/>
      <c r="L436" s="201"/>
    </row>
    <row r="437" spans="6:12" ht="14.25" customHeight="1" x14ac:dyDescent="0.35">
      <c r="F437" s="201"/>
      <c r="G437" s="201"/>
      <c r="H437" s="201"/>
      <c r="L437" s="201"/>
    </row>
    <row r="438" spans="6:12" ht="14.25" customHeight="1" x14ac:dyDescent="0.35">
      <c r="F438" s="201"/>
      <c r="G438" s="201"/>
      <c r="H438" s="201"/>
      <c r="L438" s="201"/>
    </row>
    <row r="439" spans="6:12" ht="14.25" customHeight="1" x14ac:dyDescent="0.35">
      <c r="F439" s="201"/>
      <c r="G439" s="201"/>
      <c r="H439" s="201"/>
      <c r="L439" s="201"/>
    </row>
    <row r="440" spans="6:12" ht="14.25" customHeight="1" x14ac:dyDescent="0.35">
      <c r="F440" s="201"/>
      <c r="G440" s="201"/>
      <c r="H440" s="201"/>
      <c r="L440" s="201"/>
    </row>
    <row r="441" spans="6:12" ht="14.25" customHeight="1" x14ac:dyDescent="0.35">
      <c r="F441" s="201"/>
      <c r="G441" s="201"/>
      <c r="H441" s="201"/>
      <c r="L441" s="201"/>
    </row>
    <row r="442" spans="6:12" ht="14.25" customHeight="1" x14ac:dyDescent="0.35">
      <c r="F442" s="201"/>
      <c r="G442" s="201"/>
      <c r="H442" s="201"/>
      <c r="L442" s="201"/>
    </row>
    <row r="443" spans="6:12" ht="14.25" customHeight="1" x14ac:dyDescent="0.35">
      <c r="F443" s="201"/>
      <c r="G443" s="201"/>
      <c r="H443" s="201"/>
      <c r="L443" s="201"/>
    </row>
    <row r="444" spans="6:12" ht="14.25" customHeight="1" x14ac:dyDescent="0.35">
      <c r="F444" s="201"/>
      <c r="G444" s="201"/>
      <c r="H444" s="201"/>
      <c r="L444" s="201"/>
    </row>
    <row r="445" spans="6:12" ht="14.25" customHeight="1" x14ac:dyDescent="0.35">
      <c r="F445" s="201"/>
      <c r="G445" s="201"/>
      <c r="H445" s="201"/>
      <c r="L445" s="201"/>
    </row>
    <row r="446" spans="6:12" ht="14.25" customHeight="1" x14ac:dyDescent="0.35">
      <c r="F446" s="201"/>
      <c r="G446" s="201"/>
      <c r="H446" s="201"/>
      <c r="L446" s="201"/>
    </row>
    <row r="447" spans="6:12" ht="14.25" customHeight="1" x14ac:dyDescent="0.35">
      <c r="F447" s="201"/>
      <c r="G447" s="201"/>
      <c r="H447" s="201"/>
      <c r="L447" s="201"/>
    </row>
    <row r="448" spans="6:12" ht="14.25" customHeight="1" x14ac:dyDescent="0.35">
      <c r="F448" s="201"/>
      <c r="G448" s="201"/>
      <c r="H448" s="201"/>
      <c r="L448" s="201"/>
    </row>
    <row r="449" spans="6:12" ht="14.25" customHeight="1" x14ac:dyDescent="0.35">
      <c r="F449" s="201"/>
      <c r="G449" s="201"/>
      <c r="H449" s="201"/>
      <c r="L449" s="201"/>
    </row>
    <row r="450" spans="6:12" ht="14.25" customHeight="1" x14ac:dyDescent="0.35">
      <c r="F450" s="201"/>
      <c r="G450" s="201"/>
      <c r="H450" s="201"/>
      <c r="L450" s="201"/>
    </row>
    <row r="451" spans="6:12" ht="14.25" customHeight="1" x14ac:dyDescent="0.35">
      <c r="F451" s="201"/>
      <c r="G451" s="201"/>
      <c r="H451" s="201"/>
      <c r="L451" s="201"/>
    </row>
    <row r="452" spans="6:12" ht="14.25" customHeight="1" x14ac:dyDescent="0.35">
      <c r="F452" s="201"/>
      <c r="G452" s="201"/>
      <c r="H452" s="201"/>
      <c r="L452" s="201"/>
    </row>
    <row r="453" spans="6:12" ht="14.25" customHeight="1" x14ac:dyDescent="0.35">
      <c r="F453" s="201"/>
      <c r="G453" s="201"/>
      <c r="H453" s="201"/>
      <c r="L453" s="201"/>
    </row>
    <row r="454" spans="6:12" ht="14.25" customHeight="1" x14ac:dyDescent="0.35">
      <c r="F454" s="201"/>
      <c r="G454" s="201"/>
      <c r="H454" s="201"/>
      <c r="L454" s="201"/>
    </row>
    <row r="455" spans="6:12" ht="14.25" customHeight="1" x14ac:dyDescent="0.35">
      <c r="F455" s="201"/>
      <c r="G455" s="201"/>
      <c r="H455" s="201"/>
      <c r="L455" s="201"/>
    </row>
    <row r="456" spans="6:12" ht="14.25" customHeight="1" x14ac:dyDescent="0.35">
      <c r="F456" s="201"/>
      <c r="G456" s="201"/>
      <c r="H456" s="201"/>
      <c r="L456" s="201"/>
    </row>
    <row r="457" spans="6:12" ht="14.25" customHeight="1" x14ac:dyDescent="0.35">
      <c r="F457" s="201"/>
      <c r="G457" s="201"/>
      <c r="H457" s="201"/>
      <c r="L457" s="201"/>
    </row>
    <row r="458" spans="6:12" ht="14.25" customHeight="1" x14ac:dyDescent="0.35">
      <c r="F458" s="201"/>
      <c r="G458" s="201"/>
      <c r="H458" s="201"/>
      <c r="L458" s="201"/>
    </row>
    <row r="459" spans="6:12" ht="14.25" customHeight="1" x14ac:dyDescent="0.35">
      <c r="F459" s="201"/>
      <c r="G459" s="201"/>
      <c r="H459" s="201"/>
      <c r="L459" s="201"/>
    </row>
    <row r="460" spans="6:12" ht="14.25" customHeight="1" x14ac:dyDescent="0.35">
      <c r="F460" s="201"/>
      <c r="G460" s="201"/>
      <c r="H460" s="201"/>
      <c r="L460" s="201"/>
    </row>
    <row r="461" spans="6:12" ht="14.25" customHeight="1" x14ac:dyDescent="0.35">
      <c r="F461" s="201"/>
      <c r="G461" s="201"/>
      <c r="H461" s="201"/>
      <c r="L461" s="201"/>
    </row>
    <row r="462" spans="6:12" ht="14.25" customHeight="1" x14ac:dyDescent="0.35">
      <c r="F462" s="201"/>
      <c r="G462" s="201"/>
      <c r="H462" s="201"/>
      <c r="L462" s="201"/>
    </row>
    <row r="463" spans="6:12" ht="14.25" customHeight="1" x14ac:dyDescent="0.35">
      <c r="F463" s="201"/>
      <c r="G463" s="201"/>
      <c r="H463" s="201"/>
      <c r="L463" s="201"/>
    </row>
    <row r="464" spans="6:12" ht="14.25" customHeight="1" x14ac:dyDescent="0.35">
      <c r="F464" s="201"/>
      <c r="G464" s="201"/>
      <c r="H464" s="201"/>
      <c r="L464" s="201"/>
    </row>
    <row r="465" spans="6:12" ht="14.25" customHeight="1" x14ac:dyDescent="0.35">
      <c r="F465" s="201"/>
      <c r="G465" s="201"/>
      <c r="H465" s="201"/>
      <c r="L465" s="201"/>
    </row>
    <row r="466" spans="6:12" ht="14.25" customHeight="1" x14ac:dyDescent="0.35">
      <c r="F466" s="201"/>
      <c r="G466" s="201"/>
      <c r="H466" s="201"/>
      <c r="L466" s="201"/>
    </row>
    <row r="467" spans="6:12" ht="14.25" customHeight="1" x14ac:dyDescent="0.35">
      <c r="F467" s="201"/>
      <c r="G467" s="201"/>
      <c r="H467" s="201"/>
      <c r="L467" s="201"/>
    </row>
    <row r="468" spans="6:12" ht="14.25" customHeight="1" x14ac:dyDescent="0.35">
      <c r="F468" s="201"/>
      <c r="G468" s="201"/>
      <c r="H468" s="201"/>
      <c r="L468" s="201"/>
    </row>
    <row r="469" spans="6:12" ht="14.25" customHeight="1" x14ac:dyDescent="0.35">
      <c r="F469" s="201"/>
      <c r="G469" s="201"/>
      <c r="H469" s="201"/>
      <c r="L469" s="201"/>
    </row>
    <row r="470" spans="6:12" ht="14.25" customHeight="1" x14ac:dyDescent="0.35">
      <c r="F470" s="201"/>
      <c r="G470" s="201"/>
      <c r="H470" s="201"/>
      <c r="L470" s="201"/>
    </row>
    <row r="471" spans="6:12" ht="14.25" customHeight="1" x14ac:dyDescent="0.35">
      <c r="F471" s="201"/>
      <c r="G471" s="201"/>
      <c r="H471" s="201"/>
      <c r="L471" s="201"/>
    </row>
    <row r="472" spans="6:12" ht="14.25" customHeight="1" x14ac:dyDescent="0.35">
      <c r="F472" s="201"/>
      <c r="G472" s="201"/>
      <c r="H472" s="201"/>
      <c r="L472" s="201"/>
    </row>
    <row r="473" spans="6:12" ht="14.25" customHeight="1" x14ac:dyDescent="0.35">
      <c r="F473" s="201"/>
      <c r="G473" s="201"/>
      <c r="H473" s="201"/>
      <c r="L473" s="201"/>
    </row>
    <row r="474" spans="6:12" ht="14.25" customHeight="1" x14ac:dyDescent="0.35">
      <c r="F474" s="201"/>
      <c r="G474" s="201"/>
      <c r="H474" s="201"/>
      <c r="L474" s="201"/>
    </row>
    <row r="475" spans="6:12" ht="14.25" customHeight="1" x14ac:dyDescent="0.35">
      <c r="F475" s="201"/>
      <c r="G475" s="201"/>
      <c r="H475" s="201"/>
      <c r="L475" s="201"/>
    </row>
    <row r="476" spans="6:12" ht="14.25" customHeight="1" x14ac:dyDescent="0.35">
      <c r="F476" s="201"/>
      <c r="G476" s="201"/>
      <c r="H476" s="201"/>
      <c r="L476" s="201"/>
    </row>
    <row r="477" spans="6:12" ht="14.25" customHeight="1" x14ac:dyDescent="0.35">
      <c r="F477" s="201"/>
      <c r="G477" s="201"/>
      <c r="H477" s="201"/>
      <c r="L477" s="201"/>
    </row>
    <row r="478" spans="6:12" ht="14.25" customHeight="1" x14ac:dyDescent="0.35">
      <c r="F478" s="201"/>
      <c r="G478" s="201"/>
      <c r="H478" s="201"/>
      <c r="L478" s="201"/>
    </row>
    <row r="479" spans="6:12" ht="14.25" customHeight="1" x14ac:dyDescent="0.35">
      <c r="F479" s="201"/>
      <c r="G479" s="201"/>
      <c r="H479" s="201"/>
      <c r="L479" s="201"/>
    </row>
    <row r="480" spans="6:12" ht="14.25" customHeight="1" x14ac:dyDescent="0.35">
      <c r="F480" s="201"/>
      <c r="G480" s="201"/>
      <c r="H480" s="201"/>
      <c r="L480" s="201"/>
    </row>
    <row r="481" spans="6:12" ht="14.25" customHeight="1" x14ac:dyDescent="0.35">
      <c r="F481" s="201"/>
      <c r="G481" s="201"/>
      <c r="H481" s="201"/>
      <c r="L481" s="201"/>
    </row>
    <row r="482" spans="6:12" ht="14.25" customHeight="1" x14ac:dyDescent="0.35">
      <c r="F482" s="201"/>
      <c r="G482" s="201"/>
      <c r="H482" s="201"/>
      <c r="L482" s="201"/>
    </row>
    <row r="483" spans="6:12" ht="14.25" customHeight="1" x14ac:dyDescent="0.35">
      <c r="F483" s="201"/>
      <c r="G483" s="201"/>
      <c r="H483" s="201"/>
      <c r="L483" s="201"/>
    </row>
    <row r="484" spans="6:12" ht="14.25" customHeight="1" x14ac:dyDescent="0.35">
      <c r="F484" s="201"/>
      <c r="G484" s="201"/>
      <c r="H484" s="201"/>
      <c r="L484" s="201"/>
    </row>
    <row r="485" spans="6:12" ht="14.25" customHeight="1" x14ac:dyDescent="0.35">
      <c r="F485" s="201"/>
      <c r="G485" s="201"/>
      <c r="H485" s="201"/>
      <c r="L485" s="201"/>
    </row>
    <row r="486" spans="6:12" ht="14.25" customHeight="1" x14ac:dyDescent="0.35">
      <c r="F486" s="201"/>
      <c r="G486" s="201"/>
      <c r="H486" s="201"/>
      <c r="L486" s="201"/>
    </row>
    <row r="487" spans="6:12" ht="14.25" customHeight="1" x14ac:dyDescent="0.35">
      <c r="F487" s="201"/>
      <c r="G487" s="201"/>
      <c r="H487" s="201"/>
      <c r="L487" s="201"/>
    </row>
    <row r="488" spans="6:12" ht="14.25" customHeight="1" x14ac:dyDescent="0.35">
      <c r="F488" s="201"/>
      <c r="G488" s="201"/>
      <c r="H488" s="201"/>
      <c r="L488" s="201"/>
    </row>
    <row r="489" spans="6:12" ht="14.25" customHeight="1" x14ac:dyDescent="0.35">
      <c r="F489" s="201"/>
      <c r="G489" s="201"/>
      <c r="H489" s="201"/>
      <c r="L489" s="201"/>
    </row>
    <row r="490" spans="6:12" ht="14.25" customHeight="1" x14ac:dyDescent="0.35">
      <c r="F490" s="201"/>
      <c r="G490" s="201"/>
      <c r="H490" s="201"/>
      <c r="L490" s="201"/>
    </row>
    <row r="491" spans="6:12" ht="14.25" customHeight="1" x14ac:dyDescent="0.35">
      <c r="F491" s="201"/>
      <c r="G491" s="201"/>
      <c r="H491" s="201"/>
      <c r="L491" s="201"/>
    </row>
    <row r="492" spans="6:12" ht="14.25" customHeight="1" x14ac:dyDescent="0.35">
      <c r="F492" s="201"/>
      <c r="G492" s="201"/>
      <c r="H492" s="201"/>
      <c r="L492" s="201"/>
    </row>
    <row r="493" spans="6:12" ht="14.25" customHeight="1" x14ac:dyDescent="0.35">
      <c r="F493" s="201"/>
      <c r="G493" s="201"/>
      <c r="H493" s="201"/>
      <c r="L493" s="201"/>
    </row>
    <row r="494" spans="6:12" ht="14.25" customHeight="1" x14ac:dyDescent="0.35">
      <c r="F494" s="201"/>
      <c r="G494" s="201"/>
      <c r="H494" s="201"/>
      <c r="L494" s="201"/>
    </row>
    <row r="495" spans="6:12" ht="14.25" customHeight="1" x14ac:dyDescent="0.35">
      <c r="F495" s="201"/>
      <c r="G495" s="201"/>
      <c r="H495" s="201"/>
      <c r="L495" s="201"/>
    </row>
    <row r="496" spans="6:12" ht="14.25" customHeight="1" x14ac:dyDescent="0.35">
      <c r="F496" s="201"/>
      <c r="G496" s="201"/>
      <c r="H496" s="201"/>
      <c r="L496" s="201"/>
    </row>
    <row r="497" spans="6:12" ht="14.25" customHeight="1" x14ac:dyDescent="0.35">
      <c r="F497" s="201"/>
      <c r="G497" s="201"/>
      <c r="H497" s="201"/>
      <c r="L497" s="201"/>
    </row>
    <row r="498" spans="6:12" ht="14.25" customHeight="1" x14ac:dyDescent="0.35">
      <c r="F498" s="201"/>
      <c r="G498" s="201"/>
      <c r="H498" s="201"/>
      <c r="L498" s="201"/>
    </row>
    <row r="499" spans="6:12" ht="14.25" customHeight="1" x14ac:dyDescent="0.35">
      <c r="F499" s="201"/>
      <c r="G499" s="201"/>
      <c r="H499" s="201"/>
      <c r="L499" s="201"/>
    </row>
    <row r="500" spans="6:12" ht="14.25" customHeight="1" x14ac:dyDescent="0.35">
      <c r="F500" s="201"/>
      <c r="G500" s="201"/>
      <c r="H500" s="201"/>
      <c r="L500" s="201"/>
    </row>
    <row r="501" spans="6:12" ht="14.25" customHeight="1" x14ac:dyDescent="0.35">
      <c r="F501" s="201"/>
      <c r="G501" s="201"/>
      <c r="H501" s="201"/>
      <c r="L501" s="201"/>
    </row>
    <row r="502" spans="6:12" ht="14.25" customHeight="1" x14ac:dyDescent="0.35">
      <c r="F502" s="201"/>
      <c r="G502" s="201"/>
      <c r="H502" s="201"/>
      <c r="L502" s="201"/>
    </row>
    <row r="503" spans="6:12" ht="14.25" customHeight="1" x14ac:dyDescent="0.35">
      <c r="F503" s="201"/>
      <c r="G503" s="201"/>
      <c r="H503" s="201"/>
      <c r="L503" s="201"/>
    </row>
    <row r="504" spans="6:12" ht="14.25" customHeight="1" x14ac:dyDescent="0.35">
      <c r="F504" s="201"/>
      <c r="G504" s="201"/>
      <c r="H504" s="201"/>
      <c r="L504" s="201"/>
    </row>
    <row r="505" spans="6:12" ht="14.25" customHeight="1" x14ac:dyDescent="0.35">
      <c r="F505" s="201"/>
      <c r="G505" s="201"/>
      <c r="H505" s="201"/>
      <c r="L505" s="201"/>
    </row>
    <row r="506" spans="6:12" ht="14.25" customHeight="1" x14ac:dyDescent="0.35">
      <c r="F506" s="201"/>
      <c r="G506" s="201"/>
      <c r="H506" s="201"/>
      <c r="L506" s="201"/>
    </row>
    <row r="507" spans="6:12" ht="14.25" customHeight="1" x14ac:dyDescent="0.35">
      <c r="F507" s="201"/>
      <c r="G507" s="201"/>
      <c r="H507" s="201"/>
      <c r="L507" s="201"/>
    </row>
    <row r="508" spans="6:12" ht="14.25" customHeight="1" x14ac:dyDescent="0.35">
      <c r="F508" s="201"/>
      <c r="G508" s="201"/>
      <c r="H508" s="201"/>
      <c r="L508" s="201"/>
    </row>
    <row r="509" spans="6:12" ht="14.25" customHeight="1" x14ac:dyDescent="0.35">
      <c r="F509" s="201"/>
      <c r="G509" s="201"/>
      <c r="H509" s="201"/>
      <c r="L509" s="201"/>
    </row>
    <row r="510" spans="6:12" ht="14.25" customHeight="1" x14ac:dyDescent="0.35">
      <c r="F510" s="201"/>
      <c r="G510" s="201"/>
      <c r="H510" s="201"/>
      <c r="L510" s="201"/>
    </row>
    <row r="511" spans="6:12" ht="14.25" customHeight="1" x14ac:dyDescent="0.35">
      <c r="F511" s="201"/>
      <c r="G511" s="201"/>
      <c r="H511" s="201"/>
      <c r="L511" s="201"/>
    </row>
    <row r="512" spans="6:12" ht="14.25" customHeight="1" x14ac:dyDescent="0.35">
      <c r="F512" s="201"/>
      <c r="G512" s="201"/>
      <c r="H512" s="201"/>
      <c r="L512" s="201"/>
    </row>
    <row r="513" spans="6:12" ht="14.25" customHeight="1" x14ac:dyDescent="0.35">
      <c r="F513" s="201"/>
      <c r="G513" s="201"/>
      <c r="H513" s="201"/>
      <c r="L513" s="201"/>
    </row>
    <row r="514" spans="6:12" ht="14.25" customHeight="1" x14ac:dyDescent="0.35">
      <c r="F514" s="201"/>
      <c r="G514" s="201"/>
      <c r="H514" s="201"/>
      <c r="L514" s="201"/>
    </row>
    <row r="515" spans="6:12" ht="14.25" customHeight="1" x14ac:dyDescent="0.35">
      <c r="F515" s="201"/>
      <c r="G515" s="201"/>
      <c r="H515" s="201"/>
      <c r="L515" s="201"/>
    </row>
    <row r="516" spans="6:12" ht="14.25" customHeight="1" x14ac:dyDescent="0.35">
      <c r="F516" s="201"/>
      <c r="G516" s="201"/>
      <c r="H516" s="201"/>
      <c r="L516" s="201"/>
    </row>
    <row r="517" spans="6:12" ht="14.25" customHeight="1" x14ac:dyDescent="0.35">
      <c r="F517" s="201"/>
      <c r="G517" s="201"/>
      <c r="H517" s="201"/>
      <c r="L517" s="201"/>
    </row>
    <row r="518" spans="6:12" ht="14.25" customHeight="1" x14ac:dyDescent="0.35">
      <c r="F518" s="201"/>
      <c r="G518" s="201"/>
      <c r="H518" s="201"/>
      <c r="L518" s="201"/>
    </row>
    <row r="519" spans="6:12" ht="14.25" customHeight="1" x14ac:dyDescent="0.35">
      <c r="F519" s="201"/>
      <c r="G519" s="201"/>
      <c r="H519" s="201"/>
      <c r="L519" s="201"/>
    </row>
    <row r="520" spans="6:12" ht="14.25" customHeight="1" x14ac:dyDescent="0.35">
      <c r="F520" s="201"/>
      <c r="G520" s="201"/>
      <c r="H520" s="201"/>
      <c r="L520" s="201"/>
    </row>
    <row r="521" spans="6:12" ht="14.25" customHeight="1" x14ac:dyDescent="0.35">
      <c r="F521" s="201"/>
      <c r="G521" s="201"/>
      <c r="H521" s="201"/>
      <c r="L521" s="201"/>
    </row>
    <row r="522" spans="6:12" ht="14.25" customHeight="1" x14ac:dyDescent="0.35">
      <c r="F522" s="201"/>
      <c r="G522" s="201"/>
      <c r="H522" s="201"/>
      <c r="L522" s="201"/>
    </row>
    <row r="523" spans="6:12" ht="14.25" customHeight="1" x14ac:dyDescent="0.35">
      <c r="F523" s="201"/>
      <c r="G523" s="201"/>
      <c r="H523" s="201"/>
      <c r="L523" s="201"/>
    </row>
    <row r="524" spans="6:12" ht="14.25" customHeight="1" x14ac:dyDescent="0.35">
      <c r="F524" s="201"/>
      <c r="G524" s="201"/>
      <c r="H524" s="201"/>
      <c r="L524" s="201"/>
    </row>
    <row r="525" spans="6:12" ht="14.25" customHeight="1" x14ac:dyDescent="0.35">
      <c r="F525" s="201"/>
      <c r="G525" s="201"/>
      <c r="H525" s="201"/>
      <c r="L525" s="201"/>
    </row>
    <row r="526" spans="6:12" ht="14.25" customHeight="1" x14ac:dyDescent="0.35">
      <c r="F526" s="201"/>
      <c r="G526" s="201"/>
      <c r="H526" s="201"/>
      <c r="L526" s="201"/>
    </row>
    <row r="527" spans="6:12" ht="14.25" customHeight="1" x14ac:dyDescent="0.35">
      <c r="F527" s="201"/>
      <c r="G527" s="201"/>
      <c r="H527" s="201"/>
      <c r="L527" s="201"/>
    </row>
    <row r="528" spans="6:12" ht="14.25" customHeight="1" x14ac:dyDescent="0.35">
      <c r="F528" s="201"/>
      <c r="G528" s="201"/>
      <c r="H528" s="201"/>
      <c r="L528" s="201"/>
    </row>
    <row r="529" spans="6:12" ht="14.25" customHeight="1" x14ac:dyDescent="0.35">
      <c r="F529" s="201"/>
      <c r="G529" s="201"/>
      <c r="H529" s="201"/>
      <c r="L529" s="201"/>
    </row>
    <row r="530" spans="6:12" ht="14.25" customHeight="1" x14ac:dyDescent="0.35">
      <c r="F530" s="201"/>
      <c r="G530" s="201"/>
      <c r="H530" s="201"/>
      <c r="L530" s="201"/>
    </row>
    <row r="531" spans="6:12" ht="14.25" customHeight="1" x14ac:dyDescent="0.35">
      <c r="F531" s="201"/>
      <c r="G531" s="201"/>
      <c r="H531" s="201"/>
      <c r="L531" s="201"/>
    </row>
    <row r="532" spans="6:12" ht="14.25" customHeight="1" x14ac:dyDescent="0.35">
      <c r="F532" s="201"/>
      <c r="G532" s="201"/>
      <c r="H532" s="201"/>
      <c r="L532" s="201"/>
    </row>
    <row r="533" spans="6:12" ht="14.25" customHeight="1" x14ac:dyDescent="0.35">
      <c r="F533" s="201"/>
      <c r="G533" s="201"/>
      <c r="H533" s="201"/>
      <c r="L533" s="201"/>
    </row>
    <row r="534" spans="6:12" ht="14.25" customHeight="1" x14ac:dyDescent="0.35">
      <c r="F534" s="201"/>
      <c r="G534" s="201"/>
      <c r="H534" s="201"/>
      <c r="L534" s="201"/>
    </row>
    <row r="535" spans="6:12" ht="14.25" customHeight="1" x14ac:dyDescent="0.35">
      <c r="F535" s="201"/>
      <c r="G535" s="201"/>
      <c r="H535" s="201"/>
      <c r="L535" s="201"/>
    </row>
    <row r="536" spans="6:12" ht="14.25" customHeight="1" x14ac:dyDescent="0.35">
      <c r="F536" s="201"/>
      <c r="G536" s="201"/>
      <c r="H536" s="201"/>
      <c r="L536" s="201"/>
    </row>
    <row r="537" spans="6:12" ht="14.25" customHeight="1" x14ac:dyDescent="0.35">
      <c r="F537" s="201"/>
      <c r="G537" s="201"/>
      <c r="H537" s="201"/>
      <c r="L537" s="201"/>
    </row>
    <row r="538" spans="6:12" ht="14.25" customHeight="1" x14ac:dyDescent="0.35">
      <c r="F538" s="201"/>
      <c r="G538" s="201"/>
      <c r="H538" s="201"/>
      <c r="L538" s="201"/>
    </row>
    <row r="539" spans="6:12" ht="14.25" customHeight="1" x14ac:dyDescent="0.35">
      <c r="F539" s="201"/>
      <c r="G539" s="201"/>
      <c r="H539" s="201"/>
      <c r="L539" s="201"/>
    </row>
    <row r="540" spans="6:12" ht="14.25" customHeight="1" x14ac:dyDescent="0.35">
      <c r="F540" s="201"/>
      <c r="G540" s="201"/>
      <c r="H540" s="201"/>
      <c r="L540" s="201"/>
    </row>
    <row r="541" spans="6:12" ht="14.25" customHeight="1" x14ac:dyDescent="0.35">
      <c r="F541" s="201"/>
      <c r="G541" s="201"/>
      <c r="H541" s="201"/>
      <c r="L541" s="201"/>
    </row>
    <row r="542" spans="6:12" ht="14.25" customHeight="1" x14ac:dyDescent="0.35">
      <c r="F542" s="201"/>
      <c r="G542" s="201"/>
      <c r="H542" s="201"/>
      <c r="L542" s="201"/>
    </row>
    <row r="543" spans="6:12" ht="14.25" customHeight="1" x14ac:dyDescent="0.35">
      <c r="F543" s="201"/>
      <c r="G543" s="201"/>
      <c r="H543" s="201"/>
      <c r="L543" s="201"/>
    </row>
    <row r="544" spans="6:12" ht="14.25" customHeight="1" x14ac:dyDescent="0.35">
      <c r="F544" s="201"/>
      <c r="G544" s="201"/>
      <c r="H544" s="201"/>
      <c r="L544" s="201"/>
    </row>
    <row r="545" spans="6:12" ht="14.25" customHeight="1" x14ac:dyDescent="0.35">
      <c r="F545" s="201"/>
      <c r="G545" s="201"/>
      <c r="H545" s="201"/>
      <c r="L545" s="201"/>
    </row>
    <row r="546" spans="6:12" ht="14.25" customHeight="1" x14ac:dyDescent="0.35">
      <c r="F546" s="201"/>
      <c r="G546" s="201"/>
      <c r="H546" s="201"/>
      <c r="L546" s="201"/>
    </row>
    <row r="547" spans="6:12" ht="14.25" customHeight="1" x14ac:dyDescent="0.35">
      <c r="F547" s="201"/>
      <c r="G547" s="201"/>
      <c r="H547" s="201"/>
      <c r="L547" s="201"/>
    </row>
    <row r="548" spans="6:12" ht="14.25" customHeight="1" x14ac:dyDescent="0.35">
      <c r="F548" s="201"/>
      <c r="G548" s="201"/>
      <c r="H548" s="201"/>
      <c r="L548" s="201"/>
    </row>
    <row r="549" spans="6:12" ht="14.25" customHeight="1" x14ac:dyDescent="0.35">
      <c r="F549" s="201"/>
      <c r="G549" s="201"/>
      <c r="H549" s="201"/>
      <c r="L549" s="201"/>
    </row>
    <row r="550" spans="6:12" ht="14.25" customHeight="1" x14ac:dyDescent="0.35">
      <c r="F550" s="201"/>
      <c r="G550" s="201"/>
      <c r="H550" s="201"/>
      <c r="L550" s="201"/>
    </row>
    <row r="551" spans="6:12" ht="14.25" customHeight="1" x14ac:dyDescent="0.35">
      <c r="F551" s="201"/>
      <c r="G551" s="201"/>
      <c r="H551" s="201"/>
      <c r="L551" s="201"/>
    </row>
    <row r="552" spans="6:12" ht="14.25" customHeight="1" x14ac:dyDescent="0.35">
      <c r="F552" s="201"/>
      <c r="G552" s="201"/>
      <c r="H552" s="201"/>
      <c r="L552" s="201"/>
    </row>
    <row r="553" spans="6:12" ht="14.25" customHeight="1" x14ac:dyDescent="0.35">
      <c r="F553" s="201"/>
      <c r="G553" s="201"/>
      <c r="H553" s="201"/>
      <c r="L553" s="201"/>
    </row>
    <row r="554" spans="6:12" ht="14.25" customHeight="1" x14ac:dyDescent="0.35">
      <c r="F554" s="201"/>
      <c r="G554" s="201"/>
      <c r="H554" s="201"/>
      <c r="L554" s="201"/>
    </row>
    <row r="555" spans="6:12" ht="14.25" customHeight="1" x14ac:dyDescent="0.35">
      <c r="F555" s="201"/>
      <c r="G555" s="201"/>
      <c r="H555" s="201"/>
      <c r="L555" s="201"/>
    </row>
    <row r="556" spans="6:12" ht="14.25" customHeight="1" x14ac:dyDescent="0.35">
      <c r="F556" s="201"/>
      <c r="G556" s="201"/>
      <c r="H556" s="201"/>
      <c r="L556" s="201"/>
    </row>
    <row r="557" spans="6:12" ht="14.25" customHeight="1" x14ac:dyDescent="0.35">
      <c r="F557" s="201"/>
      <c r="G557" s="201"/>
      <c r="H557" s="201"/>
      <c r="L557" s="201"/>
    </row>
    <row r="558" spans="6:12" ht="14.25" customHeight="1" x14ac:dyDescent="0.35">
      <c r="F558" s="201"/>
      <c r="G558" s="201"/>
      <c r="H558" s="201"/>
      <c r="L558" s="201"/>
    </row>
    <row r="559" spans="6:12" ht="14.25" customHeight="1" x14ac:dyDescent="0.35">
      <c r="F559" s="201"/>
      <c r="G559" s="201"/>
      <c r="H559" s="201"/>
      <c r="L559" s="201"/>
    </row>
    <row r="560" spans="6:12" ht="14.25" customHeight="1" x14ac:dyDescent="0.35">
      <c r="F560" s="201"/>
      <c r="G560" s="201"/>
      <c r="H560" s="201"/>
      <c r="L560" s="201"/>
    </row>
    <row r="561" spans="6:12" ht="14.25" customHeight="1" x14ac:dyDescent="0.35">
      <c r="F561" s="201"/>
      <c r="G561" s="201"/>
      <c r="H561" s="201"/>
      <c r="L561" s="201"/>
    </row>
    <row r="562" spans="6:12" ht="14.25" customHeight="1" x14ac:dyDescent="0.35">
      <c r="F562" s="201"/>
      <c r="G562" s="201"/>
      <c r="H562" s="201"/>
      <c r="L562" s="201"/>
    </row>
    <row r="563" spans="6:12" ht="14.25" customHeight="1" x14ac:dyDescent="0.35">
      <c r="F563" s="201"/>
      <c r="G563" s="201"/>
      <c r="H563" s="201"/>
      <c r="L563" s="201"/>
    </row>
    <row r="564" spans="6:12" ht="14.25" customHeight="1" x14ac:dyDescent="0.35">
      <c r="F564" s="201"/>
      <c r="G564" s="201"/>
      <c r="H564" s="201"/>
      <c r="L564" s="201"/>
    </row>
    <row r="565" spans="6:12" ht="14.25" customHeight="1" x14ac:dyDescent="0.35">
      <c r="F565" s="201"/>
      <c r="G565" s="201"/>
      <c r="H565" s="201"/>
      <c r="L565" s="201"/>
    </row>
    <row r="566" spans="6:12" ht="14.25" customHeight="1" x14ac:dyDescent="0.35">
      <c r="F566" s="201"/>
      <c r="G566" s="201"/>
      <c r="H566" s="201"/>
      <c r="L566" s="201"/>
    </row>
    <row r="567" spans="6:12" ht="14.25" customHeight="1" x14ac:dyDescent="0.35">
      <c r="F567" s="201"/>
      <c r="G567" s="201"/>
      <c r="H567" s="201"/>
      <c r="L567" s="201"/>
    </row>
    <row r="568" spans="6:12" ht="14.25" customHeight="1" x14ac:dyDescent="0.35">
      <c r="F568" s="201"/>
      <c r="G568" s="201"/>
      <c r="H568" s="201"/>
      <c r="L568" s="201"/>
    </row>
    <row r="569" spans="6:12" ht="14.25" customHeight="1" x14ac:dyDescent="0.35">
      <c r="F569" s="201"/>
      <c r="G569" s="201"/>
      <c r="H569" s="201"/>
      <c r="L569" s="201"/>
    </row>
    <row r="570" spans="6:12" ht="14.25" customHeight="1" x14ac:dyDescent="0.35">
      <c r="F570" s="201"/>
      <c r="G570" s="201"/>
      <c r="H570" s="201"/>
      <c r="L570" s="201"/>
    </row>
    <row r="571" spans="6:12" ht="14.25" customHeight="1" x14ac:dyDescent="0.35">
      <c r="F571" s="201"/>
      <c r="G571" s="201"/>
      <c r="H571" s="201"/>
      <c r="L571" s="201"/>
    </row>
    <row r="572" spans="6:12" ht="14.25" customHeight="1" x14ac:dyDescent="0.35">
      <c r="F572" s="201"/>
      <c r="G572" s="201"/>
      <c r="H572" s="201"/>
      <c r="L572" s="201"/>
    </row>
    <row r="573" spans="6:12" ht="14.25" customHeight="1" x14ac:dyDescent="0.35">
      <c r="F573" s="201"/>
      <c r="G573" s="201"/>
      <c r="H573" s="201"/>
      <c r="L573" s="201"/>
    </row>
    <row r="574" spans="6:12" ht="14.25" customHeight="1" x14ac:dyDescent="0.35">
      <c r="F574" s="201"/>
      <c r="G574" s="201"/>
      <c r="H574" s="201"/>
      <c r="L574" s="201"/>
    </row>
    <row r="575" spans="6:12" ht="14.25" customHeight="1" x14ac:dyDescent="0.35">
      <c r="F575" s="201"/>
      <c r="G575" s="201"/>
      <c r="H575" s="201"/>
      <c r="L575" s="201"/>
    </row>
    <row r="576" spans="6:12" ht="14.25" customHeight="1" x14ac:dyDescent="0.35">
      <c r="F576" s="201"/>
      <c r="G576" s="201"/>
      <c r="H576" s="201"/>
      <c r="L576" s="201"/>
    </row>
    <row r="577" spans="6:12" ht="14.25" customHeight="1" x14ac:dyDescent="0.35">
      <c r="F577" s="201"/>
      <c r="G577" s="201"/>
      <c r="H577" s="201"/>
      <c r="L577" s="201"/>
    </row>
    <row r="578" spans="6:12" ht="14.25" customHeight="1" x14ac:dyDescent="0.35">
      <c r="F578" s="201"/>
      <c r="G578" s="201"/>
      <c r="H578" s="201"/>
      <c r="L578" s="201"/>
    </row>
    <row r="579" spans="6:12" ht="14.25" customHeight="1" x14ac:dyDescent="0.35">
      <c r="F579" s="201"/>
      <c r="G579" s="201"/>
      <c r="H579" s="201"/>
      <c r="L579" s="201"/>
    </row>
    <row r="580" spans="6:12" ht="14.25" customHeight="1" x14ac:dyDescent="0.35">
      <c r="F580" s="201"/>
      <c r="G580" s="201"/>
      <c r="H580" s="201"/>
      <c r="L580" s="201"/>
    </row>
    <row r="581" spans="6:12" ht="14.25" customHeight="1" x14ac:dyDescent="0.35">
      <c r="F581" s="201"/>
      <c r="G581" s="201"/>
      <c r="H581" s="201"/>
      <c r="L581" s="201"/>
    </row>
    <row r="582" spans="6:12" ht="14.25" customHeight="1" x14ac:dyDescent="0.35">
      <c r="F582" s="201"/>
      <c r="G582" s="201"/>
      <c r="H582" s="201"/>
      <c r="L582" s="201"/>
    </row>
    <row r="583" spans="6:12" ht="14.25" customHeight="1" x14ac:dyDescent="0.35">
      <c r="F583" s="201"/>
      <c r="G583" s="201"/>
      <c r="H583" s="201"/>
      <c r="L583" s="201"/>
    </row>
    <row r="584" spans="6:12" ht="14.25" customHeight="1" x14ac:dyDescent="0.35">
      <c r="F584" s="201"/>
      <c r="G584" s="201"/>
      <c r="H584" s="201"/>
      <c r="L584" s="201"/>
    </row>
    <row r="585" spans="6:12" ht="14.25" customHeight="1" x14ac:dyDescent="0.35">
      <c r="F585" s="201"/>
      <c r="G585" s="201"/>
      <c r="H585" s="201"/>
      <c r="L585" s="201"/>
    </row>
    <row r="586" spans="6:12" ht="14.25" customHeight="1" x14ac:dyDescent="0.35">
      <c r="F586" s="201"/>
      <c r="G586" s="201"/>
      <c r="H586" s="201"/>
      <c r="L586" s="201"/>
    </row>
    <row r="587" spans="6:12" ht="14.25" customHeight="1" x14ac:dyDescent="0.35">
      <c r="F587" s="201"/>
      <c r="G587" s="201"/>
      <c r="H587" s="201"/>
      <c r="L587" s="201"/>
    </row>
    <row r="588" spans="6:12" ht="14.25" customHeight="1" x14ac:dyDescent="0.35">
      <c r="F588" s="201"/>
      <c r="G588" s="201"/>
      <c r="H588" s="201"/>
      <c r="L588" s="201"/>
    </row>
    <row r="589" spans="6:12" ht="14.25" customHeight="1" x14ac:dyDescent="0.35">
      <c r="F589" s="201"/>
      <c r="G589" s="201"/>
      <c r="H589" s="201"/>
      <c r="L589" s="201"/>
    </row>
    <row r="590" spans="6:12" ht="14.25" customHeight="1" x14ac:dyDescent="0.35">
      <c r="F590" s="201"/>
      <c r="G590" s="201"/>
      <c r="H590" s="201"/>
      <c r="L590" s="201"/>
    </row>
    <row r="591" spans="6:12" ht="14.25" customHeight="1" x14ac:dyDescent="0.35">
      <c r="F591" s="201"/>
      <c r="G591" s="201"/>
      <c r="H591" s="201"/>
      <c r="L591" s="201"/>
    </row>
    <row r="592" spans="6:12" ht="14.25" customHeight="1" x14ac:dyDescent="0.35">
      <c r="F592" s="201"/>
      <c r="G592" s="201"/>
      <c r="H592" s="201"/>
      <c r="L592" s="201"/>
    </row>
    <row r="593" spans="6:12" ht="14.25" customHeight="1" x14ac:dyDescent="0.35">
      <c r="F593" s="201"/>
      <c r="G593" s="201"/>
      <c r="H593" s="201"/>
      <c r="L593" s="201"/>
    </row>
    <row r="594" spans="6:12" ht="14.25" customHeight="1" x14ac:dyDescent="0.35">
      <c r="F594" s="201"/>
      <c r="G594" s="201"/>
      <c r="H594" s="201"/>
      <c r="L594" s="201"/>
    </row>
    <row r="595" spans="6:12" ht="14.25" customHeight="1" x14ac:dyDescent="0.35">
      <c r="F595" s="201"/>
      <c r="G595" s="201"/>
      <c r="H595" s="201"/>
      <c r="L595" s="201"/>
    </row>
    <row r="596" spans="6:12" ht="14.25" customHeight="1" x14ac:dyDescent="0.35">
      <c r="F596" s="201"/>
      <c r="G596" s="201"/>
      <c r="H596" s="201"/>
      <c r="L596" s="201"/>
    </row>
    <row r="597" spans="6:12" ht="14.25" customHeight="1" x14ac:dyDescent="0.35">
      <c r="F597" s="201"/>
      <c r="G597" s="201"/>
      <c r="H597" s="201"/>
      <c r="L597" s="201"/>
    </row>
    <row r="598" spans="6:12" ht="14.25" customHeight="1" x14ac:dyDescent="0.35">
      <c r="F598" s="201"/>
      <c r="G598" s="201"/>
      <c r="H598" s="201"/>
      <c r="L598" s="201"/>
    </row>
    <row r="599" spans="6:12" ht="14.25" customHeight="1" x14ac:dyDescent="0.35">
      <c r="F599" s="201"/>
      <c r="G599" s="201"/>
      <c r="H599" s="201"/>
      <c r="L599" s="201"/>
    </row>
    <row r="600" spans="6:12" ht="14.25" customHeight="1" x14ac:dyDescent="0.35">
      <c r="F600" s="201"/>
      <c r="G600" s="201"/>
      <c r="H600" s="201"/>
      <c r="L600" s="201"/>
    </row>
    <row r="601" spans="6:12" ht="14.25" customHeight="1" x14ac:dyDescent="0.35">
      <c r="F601" s="201"/>
      <c r="G601" s="201"/>
      <c r="H601" s="201"/>
      <c r="L601" s="201"/>
    </row>
    <row r="602" spans="6:12" ht="14.25" customHeight="1" x14ac:dyDescent="0.35">
      <c r="F602" s="201"/>
      <c r="G602" s="201"/>
      <c r="H602" s="201"/>
      <c r="L602" s="201"/>
    </row>
    <row r="603" spans="6:12" ht="14.25" customHeight="1" x14ac:dyDescent="0.35">
      <c r="F603" s="201"/>
      <c r="G603" s="201"/>
      <c r="H603" s="201"/>
      <c r="L603" s="201"/>
    </row>
    <row r="604" spans="6:12" ht="14.25" customHeight="1" x14ac:dyDescent="0.35">
      <c r="F604" s="201"/>
      <c r="G604" s="201"/>
      <c r="H604" s="201"/>
      <c r="L604" s="201"/>
    </row>
    <row r="605" spans="6:12" ht="14.25" customHeight="1" x14ac:dyDescent="0.35">
      <c r="F605" s="201"/>
      <c r="G605" s="201"/>
      <c r="H605" s="201"/>
      <c r="L605" s="201"/>
    </row>
    <row r="606" spans="6:12" ht="14.25" customHeight="1" x14ac:dyDescent="0.35">
      <c r="F606" s="201"/>
      <c r="G606" s="201"/>
      <c r="H606" s="201"/>
      <c r="L606" s="201"/>
    </row>
    <row r="607" spans="6:12" ht="14.25" customHeight="1" x14ac:dyDescent="0.35">
      <c r="F607" s="201"/>
      <c r="G607" s="201"/>
      <c r="H607" s="201"/>
      <c r="L607" s="201"/>
    </row>
    <row r="608" spans="6:12" ht="14.25" customHeight="1" x14ac:dyDescent="0.35">
      <c r="F608" s="201"/>
      <c r="G608" s="201"/>
      <c r="H608" s="201"/>
      <c r="L608" s="201"/>
    </row>
    <row r="609" spans="6:12" ht="14.25" customHeight="1" x14ac:dyDescent="0.35">
      <c r="F609" s="201"/>
      <c r="G609" s="201"/>
      <c r="H609" s="201"/>
      <c r="L609" s="201"/>
    </row>
    <row r="610" spans="6:12" ht="14.25" customHeight="1" x14ac:dyDescent="0.35">
      <c r="F610" s="201"/>
      <c r="G610" s="201"/>
      <c r="H610" s="201"/>
      <c r="L610" s="201"/>
    </row>
    <row r="611" spans="6:12" ht="14.25" customHeight="1" x14ac:dyDescent="0.35">
      <c r="F611" s="201"/>
      <c r="G611" s="201"/>
      <c r="H611" s="201"/>
      <c r="L611" s="201"/>
    </row>
    <row r="612" spans="6:12" ht="14.25" customHeight="1" x14ac:dyDescent="0.35">
      <c r="F612" s="201"/>
      <c r="G612" s="201"/>
      <c r="H612" s="201"/>
      <c r="L612" s="201"/>
    </row>
    <row r="613" spans="6:12" ht="14.25" customHeight="1" x14ac:dyDescent="0.35">
      <c r="F613" s="201"/>
      <c r="G613" s="201"/>
      <c r="H613" s="201"/>
      <c r="L613" s="201"/>
    </row>
    <row r="614" spans="6:12" ht="14.25" customHeight="1" x14ac:dyDescent="0.35">
      <c r="F614" s="201"/>
      <c r="G614" s="201"/>
      <c r="H614" s="201"/>
      <c r="L614" s="201"/>
    </row>
    <row r="615" spans="6:12" ht="14.25" customHeight="1" x14ac:dyDescent="0.35">
      <c r="F615" s="201"/>
      <c r="G615" s="201"/>
      <c r="H615" s="201"/>
      <c r="L615" s="201"/>
    </row>
    <row r="616" spans="6:12" ht="14.25" customHeight="1" x14ac:dyDescent="0.35">
      <c r="F616" s="201"/>
      <c r="G616" s="201"/>
      <c r="H616" s="201"/>
      <c r="L616" s="201"/>
    </row>
    <row r="617" spans="6:12" ht="14.25" customHeight="1" x14ac:dyDescent="0.35">
      <c r="F617" s="201"/>
      <c r="G617" s="201"/>
      <c r="H617" s="201"/>
      <c r="L617" s="201"/>
    </row>
    <row r="618" spans="6:12" ht="14.25" customHeight="1" x14ac:dyDescent="0.35">
      <c r="F618" s="201"/>
      <c r="G618" s="201"/>
      <c r="H618" s="201"/>
      <c r="L618" s="201"/>
    </row>
    <row r="619" spans="6:12" ht="14.25" customHeight="1" x14ac:dyDescent="0.35">
      <c r="F619" s="201"/>
      <c r="G619" s="201"/>
      <c r="H619" s="201"/>
      <c r="L619" s="201"/>
    </row>
    <row r="620" spans="6:12" ht="14.25" customHeight="1" x14ac:dyDescent="0.35">
      <c r="F620" s="201"/>
      <c r="G620" s="201"/>
      <c r="H620" s="201"/>
      <c r="L620" s="201"/>
    </row>
    <row r="621" spans="6:12" ht="14.25" customHeight="1" x14ac:dyDescent="0.35">
      <c r="F621" s="201"/>
      <c r="G621" s="201"/>
      <c r="H621" s="201"/>
      <c r="L621" s="201"/>
    </row>
    <row r="622" spans="6:12" ht="14.25" customHeight="1" x14ac:dyDescent="0.35">
      <c r="F622" s="201"/>
      <c r="G622" s="201"/>
      <c r="H622" s="201"/>
      <c r="L622" s="201"/>
    </row>
    <row r="623" spans="6:12" ht="14.25" customHeight="1" x14ac:dyDescent="0.35">
      <c r="F623" s="201"/>
      <c r="G623" s="201"/>
      <c r="H623" s="201"/>
      <c r="L623" s="201"/>
    </row>
    <row r="624" spans="6:12" ht="14.25" customHeight="1" x14ac:dyDescent="0.35">
      <c r="F624" s="201"/>
      <c r="G624" s="201"/>
      <c r="H624" s="201"/>
      <c r="L624" s="201"/>
    </row>
    <row r="625" spans="6:12" ht="14.25" customHeight="1" x14ac:dyDescent="0.35">
      <c r="F625" s="201"/>
      <c r="G625" s="201"/>
      <c r="H625" s="201"/>
      <c r="L625" s="201"/>
    </row>
    <row r="626" spans="6:12" ht="14.25" customHeight="1" x14ac:dyDescent="0.35">
      <c r="F626" s="201"/>
      <c r="G626" s="201"/>
      <c r="H626" s="201"/>
      <c r="L626" s="201"/>
    </row>
    <row r="627" spans="6:12" ht="14.25" customHeight="1" x14ac:dyDescent="0.35">
      <c r="F627" s="201"/>
      <c r="G627" s="201"/>
      <c r="H627" s="201"/>
      <c r="L627" s="201"/>
    </row>
    <row r="628" spans="6:12" ht="14.25" customHeight="1" x14ac:dyDescent="0.35">
      <c r="F628" s="201"/>
      <c r="G628" s="201"/>
      <c r="H628" s="201"/>
      <c r="L628" s="201"/>
    </row>
    <row r="629" spans="6:12" ht="14.25" customHeight="1" x14ac:dyDescent="0.35">
      <c r="F629" s="201"/>
      <c r="G629" s="201"/>
      <c r="H629" s="201"/>
      <c r="L629" s="201"/>
    </row>
    <row r="630" spans="6:12" ht="14.25" customHeight="1" x14ac:dyDescent="0.35">
      <c r="F630" s="201"/>
      <c r="G630" s="201"/>
      <c r="H630" s="201"/>
      <c r="L630" s="201"/>
    </row>
    <row r="631" spans="6:12" ht="14.25" customHeight="1" x14ac:dyDescent="0.35">
      <c r="F631" s="201"/>
      <c r="G631" s="201"/>
      <c r="H631" s="201"/>
      <c r="L631" s="201"/>
    </row>
    <row r="632" spans="6:12" ht="14.25" customHeight="1" x14ac:dyDescent="0.35">
      <c r="F632" s="201"/>
      <c r="G632" s="201"/>
      <c r="H632" s="201"/>
      <c r="L632" s="201"/>
    </row>
    <row r="633" spans="6:12" ht="14.25" customHeight="1" x14ac:dyDescent="0.35">
      <c r="F633" s="201"/>
      <c r="G633" s="201"/>
      <c r="H633" s="201"/>
      <c r="L633" s="201"/>
    </row>
    <row r="634" spans="6:12" ht="14.25" customHeight="1" x14ac:dyDescent="0.35">
      <c r="F634" s="201"/>
      <c r="G634" s="201"/>
      <c r="H634" s="201"/>
      <c r="L634" s="201"/>
    </row>
    <row r="635" spans="6:12" ht="14.25" customHeight="1" x14ac:dyDescent="0.35">
      <c r="F635" s="201"/>
      <c r="G635" s="201"/>
      <c r="H635" s="201"/>
      <c r="L635" s="201"/>
    </row>
    <row r="636" spans="6:12" ht="14.25" customHeight="1" x14ac:dyDescent="0.35">
      <c r="F636" s="201"/>
      <c r="G636" s="201"/>
      <c r="H636" s="201"/>
      <c r="L636" s="201"/>
    </row>
    <row r="637" spans="6:12" ht="14.25" customHeight="1" x14ac:dyDescent="0.35">
      <c r="F637" s="201"/>
      <c r="G637" s="201"/>
      <c r="H637" s="201"/>
      <c r="L637" s="201"/>
    </row>
    <row r="638" spans="6:12" ht="14.25" customHeight="1" x14ac:dyDescent="0.35">
      <c r="F638" s="201"/>
      <c r="G638" s="201"/>
      <c r="H638" s="201"/>
      <c r="L638" s="201"/>
    </row>
    <row r="639" spans="6:12" ht="14.25" customHeight="1" x14ac:dyDescent="0.35">
      <c r="F639" s="201"/>
      <c r="G639" s="201"/>
      <c r="H639" s="201"/>
      <c r="L639" s="201"/>
    </row>
    <row r="640" spans="6:12" ht="14.25" customHeight="1" x14ac:dyDescent="0.35">
      <c r="F640" s="201"/>
      <c r="G640" s="201"/>
      <c r="H640" s="201"/>
      <c r="L640" s="201"/>
    </row>
    <row r="641" spans="6:12" ht="14.25" customHeight="1" x14ac:dyDescent="0.35">
      <c r="F641" s="201"/>
      <c r="G641" s="201"/>
      <c r="H641" s="201"/>
      <c r="L641" s="201"/>
    </row>
    <row r="642" spans="6:12" ht="14.25" customHeight="1" x14ac:dyDescent="0.35">
      <c r="F642" s="201"/>
      <c r="G642" s="201"/>
      <c r="H642" s="201"/>
      <c r="L642" s="201"/>
    </row>
    <row r="643" spans="6:12" ht="14.25" customHeight="1" x14ac:dyDescent="0.35">
      <c r="F643" s="201"/>
      <c r="G643" s="201"/>
      <c r="H643" s="201"/>
      <c r="L643" s="201"/>
    </row>
    <row r="644" spans="6:12" ht="14.25" customHeight="1" x14ac:dyDescent="0.35">
      <c r="F644" s="201"/>
      <c r="G644" s="201"/>
      <c r="H644" s="201"/>
      <c r="L644" s="201"/>
    </row>
    <row r="645" spans="6:12" ht="14.25" customHeight="1" x14ac:dyDescent="0.35">
      <c r="F645" s="201"/>
      <c r="G645" s="201"/>
      <c r="H645" s="201"/>
      <c r="L645" s="201"/>
    </row>
    <row r="646" spans="6:12" ht="14.25" customHeight="1" x14ac:dyDescent="0.35">
      <c r="F646" s="201"/>
      <c r="G646" s="201"/>
      <c r="H646" s="201"/>
      <c r="L646" s="201"/>
    </row>
    <row r="647" spans="6:12" ht="14.25" customHeight="1" x14ac:dyDescent="0.35">
      <c r="F647" s="201"/>
      <c r="G647" s="201"/>
      <c r="H647" s="201"/>
      <c r="L647" s="201"/>
    </row>
    <row r="648" spans="6:12" ht="14.25" customHeight="1" x14ac:dyDescent="0.35">
      <c r="F648" s="201"/>
      <c r="G648" s="201"/>
      <c r="H648" s="201"/>
      <c r="L648" s="201"/>
    </row>
    <row r="649" spans="6:12" ht="14.25" customHeight="1" x14ac:dyDescent="0.35">
      <c r="F649" s="201"/>
      <c r="G649" s="201"/>
      <c r="H649" s="201"/>
      <c r="L649" s="201"/>
    </row>
    <row r="650" spans="6:12" ht="14.25" customHeight="1" x14ac:dyDescent="0.35">
      <c r="F650" s="201"/>
      <c r="G650" s="201"/>
      <c r="H650" s="201"/>
      <c r="L650" s="201"/>
    </row>
    <row r="651" spans="6:12" ht="14.25" customHeight="1" x14ac:dyDescent="0.35">
      <c r="F651" s="201"/>
      <c r="G651" s="201"/>
      <c r="H651" s="201"/>
      <c r="L651" s="201"/>
    </row>
    <row r="652" spans="6:12" ht="14.25" customHeight="1" x14ac:dyDescent="0.35">
      <c r="F652" s="201"/>
      <c r="G652" s="201"/>
      <c r="H652" s="201"/>
      <c r="L652" s="201"/>
    </row>
    <row r="653" spans="6:12" ht="14.25" customHeight="1" x14ac:dyDescent="0.35">
      <c r="F653" s="201"/>
      <c r="G653" s="201"/>
      <c r="H653" s="201"/>
      <c r="L653" s="201"/>
    </row>
    <row r="654" spans="6:12" ht="14.25" customHeight="1" x14ac:dyDescent="0.35">
      <c r="F654" s="201"/>
      <c r="G654" s="201"/>
      <c r="H654" s="201"/>
      <c r="L654" s="201"/>
    </row>
    <row r="655" spans="6:12" ht="14.25" customHeight="1" x14ac:dyDescent="0.35">
      <c r="F655" s="201"/>
      <c r="G655" s="201"/>
      <c r="H655" s="201"/>
      <c r="L655" s="201"/>
    </row>
    <row r="656" spans="6:12" ht="14.25" customHeight="1" x14ac:dyDescent="0.35">
      <c r="F656" s="201"/>
      <c r="G656" s="201"/>
      <c r="H656" s="201"/>
      <c r="L656" s="201"/>
    </row>
    <row r="657" spans="6:12" ht="14.25" customHeight="1" x14ac:dyDescent="0.35">
      <c r="F657" s="201"/>
      <c r="G657" s="201"/>
      <c r="H657" s="201"/>
      <c r="L657" s="201"/>
    </row>
    <row r="658" spans="6:12" ht="14.25" customHeight="1" x14ac:dyDescent="0.35">
      <c r="F658" s="201"/>
      <c r="G658" s="201"/>
      <c r="H658" s="201"/>
      <c r="L658" s="201"/>
    </row>
    <row r="659" spans="6:12" ht="14.25" customHeight="1" x14ac:dyDescent="0.35">
      <c r="F659" s="201"/>
      <c r="G659" s="201"/>
      <c r="H659" s="201"/>
      <c r="L659" s="201"/>
    </row>
    <row r="660" spans="6:12" ht="14.25" customHeight="1" x14ac:dyDescent="0.35">
      <c r="F660" s="201"/>
      <c r="G660" s="201"/>
      <c r="H660" s="201"/>
      <c r="L660" s="201"/>
    </row>
    <row r="661" spans="6:12" ht="14.25" customHeight="1" x14ac:dyDescent="0.35">
      <c r="F661" s="201"/>
      <c r="G661" s="201"/>
      <c r="H661" s="201"/>
      <c r="L661" s="201"/>
    </row>
    <row r="662" spans="6:12" ht="14.25" customHeight="1" x14ac:dyDescent="0.35">
      <c r="F662" s="201"/>
      <c r="G662" s="201"/>
      <c r="H662" s="201"/>
      <c r="L662" s="201"/>
    </row>
    <row r="663" spans="6:12" ht="14.25" customHeight="1" x14ac:dyDescent="0.35">
      <c r="F663" s="201"/>
      <c r="G663" s="201"/>
      <c r="H663" s="201"/>
      <c r="L663" s="201"/>
    </row>
    <row r="664" spans="6:12" ht="14.25" customHeight="1" x14ac:dyDescent="0.35">
      <c r="F664" s="201"/>
      <c r="G664" s="201"/>
      <c r="H664" s="201"/>
      <c r="L664" s="201"/>
    </row>
    <row r="665" spans="6:12" ht="14.25" customHeight="1" x14ac:dyDescent="0.35">
      <c r="F665" s="201"/>
      <c r="G665" s="201"/>
      <c r="H665" s="201"/>
      <c r="L665" s="201"/>
    </row>
    <row r="666" spans="6:12" ht="14.25" customHeight="1" x14ac:dyDescent="0.35">
      <c r="F666" s="201"/>
      <c r="G666" s="201"/>
      <c r="H666" s="201"/>
      <c r="L666" s="201"/>
    </row>
    <row r="667" spans="6:12" ht="14.25" customHeight="1" x14ac:dyDescent="0.35">
      <c r="F667" s="201"/>
      <c r="G667" s="201"/>
      <c r="H667" s="201"/>
      <c r="L667" s="201"/>
    </row>
    <row r="668" spans="6:12" ht="14.25" customHeight="1" x14ac:dyDescent="0.35">
      <c r="F668" s="201"/>
      <c r="G668" s="201"/>
      <c r="H668" s="201"/>
      <c r="L668" s="201"/>
    </row>
    <row r="669" spans="6:12" ht="14.25" customHeight="1" x14ac:dyDescent="0.35">
      <c r="F669" s="201"/>
      <c r="G669" s="201"/>
      <c r="H669" s="201"/>
      <c r="L669" s="201"/>
    </row>
    <row r="670" spans="6:12" ht="14.25" customHeight="1" x14ac:dyDescent="0.35">
      <c r="F670" s="201"/>
      <c r="G670" s="201"/>
      <c r="H670" s="201"/>
      <c r="L670" s="201"/>
    </row>
    <row r="671" spans="6:12" ht="14.25" customHeight="1" x14ac:dyDescent="0.35">
      <c r="F671" s="201"/>
      <c r="G671" s="201"/>
      <c r="H671" s="201"/>
      <c r="L671" s="201"/>
    </row>
    <row r="672" spans="6:12" ht="14.25" customHeight="1" x14ac:dyDescent="0.35">
      <c r="F672" s="201"/>
      <c r="G672" s="201"/>
      <c r="H672" s="201"/>
      <c r="L672" s="201"/>
    </row>
    <row r="673" spans="6:12" ht="14.25" customHeight="1" x14ac:dyDescent="0.35">
      <c r="F673" s="201"/>
      <c r="G673" s="201"/>
      <c r="H673" s="201"/>
      <c r="L673" s="201"/>
    </row>
    <row r="674" spans="6:12" ht="14.25" customHeight="1" x14ac:dyDescent="0.35">
      <c r="F674" s="201"/>
      <c r="G674" s="201"/>
      <c r="H674" s="201"/>
      <c r="L674" s="201"/>
    </row>
    <row r="675" spans="6:12" ht="14.25" customHeight="1" x14ac:dyDescent="0.35">
      <c r="F675" s="201"/>
      <c r="G675" s="201"/>
      <c r="H675" s="201"/>
      <c r="L675" s="201"/>
    </row>
    <row r="676" spans="6:12" ht="14.25" customHeight="1" x14ac:dyDescent="0.35">
      <c r="F676" s="201"/>
      <c r="G676" s="201"/>
      <c r="H676" s="201"/>
      <c r="L676" s="201"/>
    </row>
    <row r="677" spans="6:12" ht="14.25" customHeight="1" x14ac:dyDescent="0.35">
      <c r="F677" s="201"/>
      <c r="G677" s="201"/>
      <c r="H677" s="201"/>
      <c r="L677" s="201"/>
    </row>
    <row r="678" spans="6:12" ht="14.25" customHeight="1" x14ac:dyDescent="0.35">
      <c r="F678" s="201"/>
      <c r="G678" s="201"/>
      <c r="H678" s="201"/>
      <c r="L678" s="201"/>
    </row>
    <row r="679" spans="6:12" ht="14.25" customHeight="1" x14ac:dyDescent="0.35">
      <c r="F679" s="201"/>
      <c r="G679" s="201"/>
      <c r="H679" s="201"/>
      <c r="L679" s="201"/>
    </row>
    <row r="680" spans="6:12" ht="14.25" customHeight="1" x14ac:dyDescent="0.35">
      <c r="F680" s="201"/>
      <c r="G680" s="201"/>
      <c r="H680" s="201"/>
      <c r="L680" s="201"/>
    </row>
    <row r="681" spans="6:12" ht="14.25" customHeight="1" x14ac:dyDescent="0.35">
      <c r="F681" s="201"/>
      <c r="G681" s="201"/>
      <c r="H681" s="201"/>
      <c r="L681" s="201"/>
    </row>
    <row r="682" spans="6:12" ht="14.25" customHeight="1" x14ac:dyDescent="0.35">
      <c r="F682" s="201"/>
      <c r="G682" s="201"/>
      <c r="H682" s="201"/>
      <c r="L682" s="201"/>
    </row>
    <row r="683" spans="6:12" ht="14.25" customHeight="1" x14ac:dyDescent="0.35">
      <c r="F683" s="201"/>
      <c r="G683" s="201"/>
      <c r="H683" s="201"/>
      <c r="L683" s="201"/>
    </row>
    <row r="684" spans="6:12" ht="14.25" customHeight="1" x14ac:dyDescent="0.35">
      <c r="F684" s="201"/>
      <c r="G684" s="201"/>
      <c r="H684" s="201"/>
      <c r="L684" s="201"/>
    </row>
    <row r="685" spans="6:12" ht="14.25" customHeight="1" x14ac:dyDescent="0.35">
      <c r="F685" s="201"/>
      <c r="G685" s="201"/>
      <c r="H685" s="201"/>
      <c r="L685" s="201"/>
    </row>
    <row r="686" spans="6:12" ht="14.25" customHeight="1" x14ac:dyDescent="0.35">
      <c r="F686" s="201"/>
      <c r="G686" s="201"/>
      <c r="H686" s="201"/>
      <c r="L686" s="201"/>
    </row>
    <row r="687" spans="6:12" ht="14.25" customHeight="1" x14ac:dyDescent="0.35">
      <c r="F687" s="201"/>
      <c r="G687" s="201"/>
      <c r="H687" s="201"/>
      <c r="L687" s="201"/>
    </row>
    <row r="688" spans="6:12" ht="14.25" customHeight="1" x14ac:dyDescent="0.35">
      <c r="F688" s="201"/>
      <c r="G688" s="201"/>
      <c r="H688" s="201"/>
      <c r="L688" s="201"/>
    </row>
    <row r="689" spans="6:12" ht="14.25" customHeight="1" x14ac:dyDescent="0.35">
      <c r="F689" s="201"/>
      <c r="G689" s="201"/>
      <c r="H689" s="201"/>
      <c r="L689" s="201"/>
    </row>
    <row r="690" spans="6:12" ht="14.25" customHeight="1" x14ac:dyDescent="0.35">
      <c r="F690" s="201"/>
      <c r="G690" s="201"/>
      <c r="H690" s="201"/>
      <c r="L690" s="201"/>
    </row>
    <row r="691" spans="6:12" ht="14.25" customHeight="1" x14ac:dyDescent="0.35">
      <c r="F691" s="201"/>
      <c r="G691" s="201"/>
      <c r="H691" s="201"/>
      <c r="L691" s="201"/>
    </row>
    <row r="692" spans="6:12" ht="14.25" customHeight="1" x14ac:dyDescent="0.35">
      <c r="F692" s="201"/>
      <c r="G692" s="201"/>
      <c r="H692" s="201"/>
      <c r="L692" s="201"/>
    </row>
    <row r="693" spans="6:12" ht="14.25" customHeight="1" x14ac:dyDescent="0.35">
      <c r="F693" s="201"/>
      <c r="G693" s="201"/>
      <c r="H693" s="201"/>
      <c r="L693" s="201"/>
    </row>
    <row r="694" spans="6:12" ht="14.25" customHeight="1" x14ac:dyDescent="0.35">
      <c r="F694" s="201"/>
      <c r="G694" s="201"/>
      <c r="H694" s="201"/>
      <c r="L694" s="201"/>
    </row>
    <row r="695" spans="6:12" ht="14.25" customHeight="1" x14ac:dyDescent="0.35">
      <c r="F695" s="201"/>
      <c r="G695" s="201"/>
      <c r="H695" s="201"/>
      <c r="L695" s="201"/>
    </row>
    <row r="696" spans="6:12" ht="14.25" customHeight="1" x14ac:dyDescent="0.35">
      <c r="F696" s="201"/>
      <c r="G696" s="201"/>
      <c r="H696" s="201"/>
      <c r="L696" s="201"/>
    </row>
    <row r="697" spans="6:12" ht="14.25" customHeight="1" x14ac:dyDescent="0.35">
      <c r="F697" s="201"/>
      <c r="G697" s="201"/>
      <c r="H697" s="201"/>
      <c r="L697" s="201"/>
    </row>
    <row r="698" spans="6:12" ht="14.25" customHeight="1" x14ac:dyDescent="0.35">
      <c r="F698" s="201"/>
      <c r="G698" s="201"/>
      <c r="H698" s="201"/>
      <c r="L698" s="201"/>
    </row>
    <row r="699" spans="6:12" ht="14.25" customHeight="1" x14ac:dyDescent="0.35">
      <c r="F699" s="201"/>
      <c r="G699" s="201"/>
      <c r="H699" s="201"/>
      <c r="L699" s="201"/>
    </row>
    <row r="700" spans="6:12" ht="14.25" customHeight="1" x14ac:dyDescent="0.35">
      <c r="F700" s="201"/>
      <c r="G700" s="201"/>
      <c r="H700" s="201"/>
      <c r="L700" s="201"/>
    </row>
    <row r="701" spans="6:12" ht="14.25" customHeight="1" x14ac:dyDescent="0.35">
      <c r="F701" s="201"/>
      <c r="G701" s="201"/>
      <c r="H701" s="201"/>
      <c r="L701" s="201"/>
    </row>
    <row r="702" spans="6:12" ht="14.25" customHeight="1" x14ac:dyDescent="0.35">
      <c r="F702" s="201"/>
      <c r="G702" s="201"/>
      <c r="H702" s="201"/>
      <c r="L702" s="201"/>
    </row>
    <row r="703" spans="6:12" ht="14.25" customHeight="1" x14ac:dyDescent="0.35">
      <c r="F703" s="201"/>
      <c r="G703" s="201"/>
      <c r="H703" s="201"/>
      <c r="L703" s="201"/>
    </row>
    <row r="704" spans="6:12" ht="14.25" customHeight="1" x14ac:dyDescent="0.35">
      <c r="F704" s="201"/>
      <c r="G704" s="201"/>
      <c r="H704" s="201"/>
      <c r="L704" s="201"/>
    </row>
    <row r="705" spans="6:12" ht="14.25" customHeight="1" x14ac:dyDescent="0.35">
      <c r="F705" s="201"/>
      <c r="G705" s="201"/>
      <c r="H705" s="201"/>
      <c r="L705" s="201"/>
    </row>
    <row r="706" spans="6:12" ht="14.25" customHeight="1" x14ac:dyDescent="0.35">
      <c r="F706" s="201"/>
      <c r="G706" s="201"/>
      <c r="H706" s="201"/>
      <c r="L706" s="201"/>
    </row>
    <row r="707" spans="6:12" ht="14.25" customHeight="1" x14ac:dyDescent="0.35">
      <c r="F707" s="201"/>
      <c r="G707" s="201"/>
      <c r="H707" s="201"/>
      <c r="L707" s="201"/>
    </row>
    <row r="708" spans="6:12" ht="14.25" customHeight="1" x14ac:dyDescent="0.35">
      <c r="F708" s="201"/>
      <c r="G708" s="201"/>
      <c r="H708" s="201"/>
      <c r="L708" s="201"/>
    </row>
    <row r="709" spans="6:12" ht="14.25" customHeight="1" x14ac:dyDescent="0.35">
      <c r="F709" s="201"/>
      <c r="G709" s="201"/>
      <c r="H709" s="201"/>
      <c r="L709" s="201"/>
    </row>
    <row r="710" spans="6:12" ht="14.25" customHeight="1" x14ac:dyDescent="0.35">
      <c r="F710" s="201"/>
      <c r="G710" s="201"/>
      <c r="H710" s="201"/>
      <c r="L710" s="201"/>
    </row>
    <row r="711" spans="6:12" ht="14.25" customHeight="1" x14ac:dyDescent="0.35">
      <c r="F711" s="201"/>
      <c r="G711" s="201"/>
      <c r="H711" s="201"/>
      <c r="L711" s="201"/>
    </row>
    <row r="712" spans="6:12" ht="14.25" customHeight="1" x14ac:dyDescent="0.35">
      <c r="F712" s="201"/>
      <c r="G712" s="201"/>
      <c r="H712" s="201"/>
      <c r="L712" s="201"/>
    </row>
    <row r="713" spans="6:12" ht="14.25" customHeight="1" x14ac:dyDescent="0.35">
      <c r="F713" s="201"/>
      <c r="G713" s="201"/>
      <c r="H713" s="201"/>
      <c r="L713" s="201"/>
    </row>
    <row r="714" spans="6:12" ht="14.25" customHeight="1" x14ac:dyDescent="0.35">
      <c r="F714" s="201"/>
      <c r="G714" s="201"/>
      <c r="H714" s="201"/>
      <c r="L714" s="201"/>
    </row>
    <row r="715" spans="6:12" ht="14.25" customHeight="1" x14ac:dyDescent="0.35">
      <c r="F715" s="201"/>
      <c r="G715" s="201"/>
      <c r="H715" s="201"/>
      <c r="L715" s="201"/>
    </row>
    <row r="716" spans="6:12" ht="14.25" customHeight="1" x14ac:dyDescent="0.35">
      <c r="F716" s="201"/>
      <c r="G716" s="201"/>
      <c r="H716" s="201"/>
      <c r="L716" s="201"/>
    </row>
    <row r="717" spans="6:12" ht="14.25" customHeight="1" x14ac:dyDescent="0.35">
      <c r="F717" s="201"/>
      <c r="G717" s="201"/>
      <c r="H717" s="201"/>
      <c r="L717" s="201"/>
    </row>
    <row r="718" spans="6:12" ht="14.25" customHeight="1" x14ac:dyDescent="0.35">
      <c r="F718" s="201"/>
      <c r="G718" s="201"/>
      <c r="H718" s="201"/>
      <c r="L718" s="201"/>
    </row>
    <row r="719" spans="6:12" ht="14.25" customHeight="1" x14ac:dyDescent="0.35">
      <c r="F719" s="201"/>
      <c r="G719" s="201"/>
      <c r="H719" s="201"/>
      <c r="L719" s="201"/>
    </row>
    <row r="720" spans="6:12" ht="14.25" customHeight="1" x14ac:dyDescent="0.35">
      <c r="F720" s="201"/>
      <c r="G720" s="201"/>
      <c r="H720" s="201"/>
      <c r="L720" s="201"/>
    </row>
    <row r="721" spans="6:12" ht="14.25" customHeight="1" x14ac:dyDescent="0.35">
      <c r="F721" s="201"/>
      <c r="G721" s="201"/>
      <c r="H721" s="201"/>
      <c r="L721" s="201"/>
    </row>
    <row r="722" spans="6:12" ht="14.25" customHeight="1" x14ac:dyDescent="0.35">
      <c r="F722" s="201"/>
      <c r="G722" s="201"/>
      <c r="H722" s="201"/>
      <c r="L722" s="201"/>
    </row>
    <row r="723" spans="6:12" ht="14.25" customHeight="1" x14ac:dyDescent="0.35">
      <c r="F723" s="201"/>
      <c r="G723" s="201"/>
      <c r="H723" s="201"/>
      <c r="L723" s="201"/>
    </row>
    <row r="724" spans="6:12" ht="14.25" customHeight="1" x14ac:dyDescent="0.35">
      <c r="F724" s="201"/>
      <c r="G724" s="201"/>
      <c r="H724" s="201"/>
      <c r="L724" s="201"/>
    </row>
    <row r="725" spans="6:12" ht="14.25" customHeight="1" x14ac:dyDescent="0.35">
      <c r="F725" s="201"/>
      <c r="G725" s="201"/>
      <c r="H725" s="201"/>
      <c r="L725" s="201"/>
    </row>
    <row r="726" spans="6:12" ht="14.25" customHeight="1" x14ac:dyDescent="0.35">
      <c r="F726" s="201"/>
      <c r="G726" s="201"/>
      <c r="H726" s="201"/>
      <c r="L726" s="201"/>
    </row>
    <row r="727" spans="6:12" ht="14.25" customHeight="1" x14ac:dyDescent="0.35">
      <c r="F727" s="201"/>
      <c r="G727" s="201"/>
      <c r="H727" s="201"/>
      <c r="L727" s="201"/>
    </row>
    <row r="728" spans="6:12" ht="14.25" customHeight="1" x14ac:dyDescent="0.35">
      <c r="F728" s="201"/>
      <c r="G728" s="201"/>
      <c r="H728" s="201"/>
      <c r="L728" s="201"/>
    </row>
    <row r="729" spans="6:12" ht="14.25" customHeight="1" x14ac:dyDescent="0.35">
      <c r="F729" s="201"/>
      <c r="G729" s="201"/>
      <c r="H729" s="201"/>
      <c r="L729" s="201"/>
    </row>
    <row r="730" spans="6:12" ht="14.25" customHeight="1" x14ac:dyDescent="0.35">
      <c r="F730" s="201"/>
      <c r="G730" s="201"/>
      <c r="H730" s="201"/>
      <c r="L730" s="201"/>
    </row>
    <row r="731" spans="6:12" ht="14.25" customHeight="1" x14ac:dyDescent="0.35">
      <c r="F731" s="201"/>
      <c r="G731" s="201"/>
      <c r="H731" s="201"/>
      <c r="L731" s="201"/>
    </row>
    <row r="732" spans="6:12" ht="14.25" customHeight="1" x14ac:dyDescent="0.35">
      <c r="F732" s="201"/>
      <c r="G732" s="201"/>
      <c r="H732" s="201"/>
      <c r="L732" s="201"/>
    </row>
    <row r="733" spans="6:12" ht="14.25" customHeight="1" x14ac:dyDescent="0.35">
      <c r="F733" s="201"/>
      <c r="G733" s="201"/>
      <c r="H733" s="201"/>
      <c r="L733" s="201"/>
    </row>
    <row r="734" spans="6:12" ht="14.25" customHeight="1" x14ac:dyDescent="0.35">
      <c r="F734" s="201"/>
      <c r="G734" s="201"/>
      <c r="H734" s="201"/>
      <c r="L734" s="201"/>
    </row>
    <row r="735" spans="6:12" ht="14.25" customHeight="1" x14ac:dyDescent="0.35">
      <c r="F735" s="201"/>
      <c r="G735" s="201"/>
      <c r="H735" s="201"/>
      <c r="L735" s="201"/>
    </row>
    <row r="736" spans="6:12" ht="14.25" customHeight="1" x14ac:dyDescent="0.35">
      <c r="F736" s="201"/>
      <c r="G736" s="201"/>
      <c r="H736" s="201"/>
      <c r="L736" s="201"/>
    </row>
    <row r="737" spans="6:12" ht="14.25" customHeight="1" x14ac:dyDescent="0.35">
      <c r="F737" s="201"/>
      <c r="G737" s="201"/>
      <c r="H737" s="201"/>
      <c r="L737" s="201"/>
    </row>
    <row r="738" spans="6:12" ht="14.25" customHeight="1" x14ac:dyDescent="0.35">
      <c r="F738" s="201"/>
      <c r="G738" s="201"/>
      <c r="H738" s="201"/>
      <c r="L738" s="201"/>
    </row>
    <row r="739" spans="6:12" ht="14.25" customHeight="1" x14ac:dyDescent="0.35">
      <c r="F739" s="201"/>
      <c r="G739" s="201"/>
      <c r="H739" s="201"/>
      <c r="L739" s="201"/>
    </row>
    <row r="740" spans="6:12" ht="14.25" customHeight="1" x14ac:dyDescent="0.35">
      <c r="F740" s="201"/>
      <c r="G740" s="201"/>
      <c r="H740" s="201"/>
      <c r="L740" s="201"/>
    </row>
    <row r="741" spans="6:12" ht="14.25" customHeight="1" x14ac:dyDescent="0.35">
      <c r="F741" s="201"/>
      <c r="G741" s="201"/>
      <c r="H741" s="201"/>
      <c r="L741" s="201"/>
    </row>
    <row r="742" spans="6:12" ht="14.25" customHeight="1" x14ac:dyDescent="0.35">
      <c r="F742" s="201"/>
      <c r="G742" s="201"/>
      <c r="H742" s="201"/>
      <c r="L742" s="201"/>
    </row>
    <row r="743" spans="6:12" ht="14.25" customHeight="1" x14ac:dyDescent="0.35">
      <c r="F743" s="201"/>
      <c r="G743" s="201"/>
      <c r="H743" s="201"/>
      <c r="L743" s="201"/>
    </row>
    <row r="744" spans="6:12" ht="14.25" customHeight="1" x14ac:dyDescent="0.35">
      <c r="F744" s="201"/>
      <c r="G744" s="201"/>
      <c r="H744" s="201"/>
      <c r="L744" s="201"/>
    </row>
    <row r="745" spans="6:12" ht="14.25" customHeight="1" x14ac:dyDescent="0.35">
      <c r="F745" s="201"/>
      <c r="G745" s="201"/>
      <c r="H745" s="201"/>
      <c r="L745" s="201"/>
    </row>
    <row r="746" spans="6:12" ht="14.25" customHeight="1" x14ac:dyDescent="0.35">
      <c r="F746" s="201"/>
      <c r="G746" s="201"/>
      <c r="H746" s="201"/>
      <c r="L746" s="201"/>
    </row>
    <row r="747" spans="6:12" ht="14.25" customHeight="1" x14ac:dyDescent="0.35">
      <c r="F747" s="201"/>
      <c r="G747" s="201"/>
      <c r="H747" s="201"/>
      <c r="L747" s="201"/>
    </row>
    <row r="748" spans="6:12" ht="14.25" customHeight="1" x14ac:dyDescent="0.35">
      <c r="F748" s="201"/>
      <c r="G748" s="201"/>
      <c r="H748" s="201"/>
      <c r="L748" s="201"/>
    </row>
    <row r="749" spans="6:12" ht="14.25" customHeight="1" x14ac:dyDescent="0.35">
      <c r="F749" s="201"/>
      <c r="G749" s="201"/>
      <c r="H749" s="201"/>
      <c r="L749" s="201"/>
    </row>
    <row r="750" spans="6:12" ht="14.25" customHeight="1" x14ac:dyDescent="0.35">
      <c r="F750" s="201"/>
      <c r="G750" s="201"/>
      <c r="H750" s="201"/>
      <c r="L750" s="201"/>
    </row>
    <row r="751" spans="6:12" ht="14.25" customHeight="1" x14ac:dyDescent="0.35">
      <c r="F751" s="201"/>
      <c r="G751" s="201"/>
      <c r="H751" s="201"/>
      <c r="L751" s="201"/>
    </row>
    <row r="752" spans="6:12" ht="14.25" customHeight="1" x14ac:dyDescent="0.35">
      <c r="F752" s="201"/>
      <c r="G752" s="201"/>
      <c r="H752" s="201"/>
      <c r="L752" s="201"/>
    </row>
    <row r="753" spans="6:12" ht="14.25" customHeight="1" x14ac:dyDescent="0.35">
      <c r="F753" s="201"/>
      <c r="G753" s="201"/>
      <c r="H753" s="201"/>
      <c r="L753" s="201"/>
    </row>
    <row r="754" spans="6:12" ht="14.25" customHeight="1" x14ac:dyDescent="0.35">
      <c r="F754" s="201"/>
      <c r="G754" s="201"/>
      <c r="H754" s="201"/>
      <c r="L754" s="201"/>
    </row>
    <row r="755" spans="6:12" ht="14.25" customHeight="1" x14ac:dyDescent="0.35">
      <c r="F755" s="201"/>
      <c r="G755" s="201"/>
      <c r="H755" s="201"/>
      <c r="L755" s="201"/>
    </row>
    <row r="756" spans="6:12" ht="14.25" customHeight="1" x14ac:dyDescent="0.35">
      <c r="F756" s="201"/>
      <c r="G756" s="201"/>
      <c r="H756" s="201"/>
      <c r="L756" s="201"/>
    </row>
    <row r="757" spans="6:12" ht="14.25" customHeight="1" x14ac:dyDescent="0.35">
      <c r="F757" s="201"/>
      <c r="G757" s="201"/>
      <c r="H757" s="201"/>
      <c r="L757" s="201"/>
    </row>
    <row r="758" spans="6:12" ht="14.25" customHeight="1" x14ac:dyDescent="0.35">
      <c r="F758" s="201"/>
      <c r="G758" s="201"/>
      <c r="H758" s="201"/>
      <c r="L758" s="201"/>
    </row>
    <row r="759" spans="6:12" ht="14.25" customHeight="1" x14ac:dyDescent="0.35">
      <c r="F759" s="201"/>
      <c r="G759" s="201"/>
      <c r="H759" s="201"/>
      <c r="L759" s="201"/>
    </row>
    <row r="760" spans="6:12" ht="14.25" customHeight="1" x14ac:dyDescent="0.35">
      <c r="F760" s="201"/>
      <c r="G760" s="201"/>
      <c r="H760" s="201"/>
      <c r="L760" s="201"/>
    </row>
    <row r="761" spans="6:12" ht="14.25" customHeight="1" x14ac:dyDescent="0.35">
      <c r="F761" s="201"/>
      <c r="G761" s="201"/>
      <c r="H761" s="201"/>
      <c r="L761" s="201"/>
    </row>
    <row r="762" spans="6:12" ht="14.25" customHeight="1" x14ac:dyDescent="0.35">
      <c r="F762" s="201"/>
      <c r="G762" s="201"/>
      <c r="H762" s="201"/>
      <c r="L762" s="201"/>
    </row>
    <row r="763" spans="6:12" ht="14.25" customHeight="1" x14ac:dyDescent="0.35">
      <c r="F763" s="201"/>
      <c r="G763" s="201"/>
      <c r="H763" s="201"/>
      <c r="L763" s="201"/>
    </row>
    <row r="764" spans="6:12" ht="14.25" customHeight="1" x14ac:dyDescent="0.35">
      <c r="F764" s="201"/>
      <c r="G764" s="201"/>
      <c r="H764" s="201"/>
      <c r="L764" s="201"/>
    </row>
    <row r="765" spans="6:12" ht="14.25" customHeight="1" x14ac:dyDescent="0.35">
      <c r="F765" s="201"/>
      <c r="G765" s="201"/>
      <c r="H765" s="201"/>
      <c r="L765" s="201"/>
    </row>
    <row r="766" spans="6:12" ht="14.25" customHeight="1" x14ac:dyDescent="0.35">
      <c r="F766" s="201"/>
      <c r="G766" s="201"/>
      <c r="H766" s="201"/>
      <c r="L766" s="201"/>
    </row>
    <row r="767" spans="6:12" ht="14.25" customHeight="1" x14ac:dyDescent="0.35">
      <c r="F767" s="201"/>
      <c r="G767" s="201"/>
      <c r="H767" s="201"/>
      <c r="L767" s="201"/>
    </row>
    <row r="768" spans="6:12" ht="14.25" customHeight="1" x14ac:dyDescent="0.35">
      <c r="F768" s="201"/>
      <c r="G768" s="201"/>
      <c r="H768" s="201"/>
      <c r="L768" s="201"/>
    </row>
    <row r="769" spans="6:12" ht="14.25" customHeight="1" x14ac:dyDescent="0.35">
      <c r="F769" s="201"/>
      <c r="G769" s="201"/>
      <c r="H769" s="201"/>
      <c r="L769" s="201"/>
    </row>
    <row r="770" spans="6:12" ht="14.25" customHeight="1" x14ac:dyDescent="0.35">
      <c r="F770" s="201"/>
      <c r="G770" s="201"/>
      <c r="H770" s="201"/>
      <c r="L770" s="201"/>
    </row>
    <row r="771" spans="6:12" ht="14.25" customHeight="1" x14ac:dyDescent="0.35">
      <c r="F771" s="201"/>
      <c r="G771" s="201"/>
      <c r="H771" s="201"/>
      <c r="L771" s="201"/>
    </row>
    <row r="772" spans="6:12" ht="14.25" customHeight="1" x14ac:dyDescent="0.35">
      <c r="F772" s="201"/>
      <c r="G772" s="201"/>
      <c r="H772" s="201"/>
      <c r="L772" s="201"/>
    </row>
    <row r="773" spans="6:12" ht="14.25" customHeight="1" x14ac:dyDescent="0.35">
      <c r="F773" s="201"/>
      <c r="G773" s="201"/>
      <c r="H773" s="201"/>
      <c r="L773" s="201"/>
    </row>
    <row r="774" spans="6:12" ht="14.25" customHeight="1" x14ac:dyDescent="0.35">
      <c r="F774" s="201"/>
      <c r="G774" s="201"/>
      <c r="H774" s="201"/>
      <c r="L774" s="201"/>
    </row>
    <row r="775" spans="6:12" ht="14.25" customHeight="1" x14ac:dyDescent="0.35">
      <c r="F775" s="201"/>
      <c r="G775" s="201"/>
      <c r="H775" s="201"/>
      <c r="L775" s="201"/>
    </row>
    <row r="776" spans="6:12" ht="14.25" customHeight="1" x14ac:dyDescent="0.35">
      <c r="F776" s="201"/>
      <c r="G776" s="201"/>
      <c r="H776" s="201"/>
      <c r="L776" s="201"/>
    </row>
    <row r="777" spans="6:12" ht="14.25" customHeight="1" x14ac:dyDescent="0.35">
      <c r="F777" s="201"/>
      <c r="G777" s="201"/>
      <c r="H777" s="201"/>
      <c r="L777" s="201"/>
    </row>
    <row r="778" spans="6:12" ht="14.25" customHeight="1" x14ac:dyDescent="0.35">
      <c r="F778" s="201"/>
      <c r="G778" s="201"/>
      <c r="H778" s="201"/>
      <c r="L778" s="201"/>
    </row>
    <row r="779" spans="6:12" ht="14.25" customHeight="1" x14ac:dyDescent="0.35">
      <c r="F779" s="201"/>
      <c r="G779" s="201"/>
      <c r="H779" s="201"/>
      <c r="L779" s="201"/>
    </row>
    <row r="780" spans="6:12" ht="14.25" customHeight="1" x14ac:dyDescent="0.35">
      <c r="F780" s="201"/>
      <c r="G780" s="201"/>
      <c r="H780" s="201"/>
      <c r="L780" s="201"/>
    </row>
    <row r="781" spans="6:12" ht="14.25" customHeight="1" x14ac:dyDescent="0.35">
      <c r="F781" s="201"/>
      <c r="G781" s="201"/>
      <c r="H781" s="201"/>
      <c r="L781" s="201"/>
    </row>
    <row r="782" spans="6:12" ht="14.25" customHeight="1" x14ac:dyDescent="0.35">
      <c r="F782" s="201"/>
      <c r="G782" s="201"/>
      <c r="H782" s="201"/>
      <c r="L782" s="201"/>
    </row>
    <row r="783" spans="6:12" ht="14.25" customHeight="1" x14ac:dyDescent="0.35">
      <c r="F783" s="201"/>
      <c r="G783" s="201"/>
      <c r="H783" s="201"/>
      <c r="L783" s="201"/>
    </row>
    <row r="784" spans="6:12" ht="14.25" customHeight="1" x14ac:dyDescent="0.35">
      <c r="F784" s="201"/>
      <c r="G784" s="201"/>
      <c r="H784" s="201"/>
      <c r="L784" s="201"/>
    </row>
    <row r="785" spans="6:12" ht="14.25" customHeight="1" x14ac:dyDescent="0.35">
      <c r="F785" s="201"/>
      <c r="G785" s="201"/>
      <c r="H785" s="201"/>
      <c r="L785" s="201"/>
    </row>
    <row r="786" spans="6:12" ht="14.25" customHeight="1" x14ac:dyDescent="0.35">
      <c r="F786" s="201"/>
      <c r="G786" s="201"/>
      <c r="H786" s="201"/>
      <c r="L786" s="201"/>
    </row>
    <row r="787" spans="6:12" ht="14.25" customHeight="1" x14ac:dyDescent="0.35">
      <c r="F787" s="201"/>
      <c r="G787" s="201"/>
      <c r="H787" s="201"/>
      <c r="L787" s="201"/>
    </row>
    <row r="788" spans="6:12" ht="14.25" customHeight="1" x14ac:dyDescent="0.35">
      <c r="F788" s="201"/>
      <c r="G788" s="201"/>
      <c r="H788" s="201"/>
      <c r="L788" s="201"/>
    </row>
    <row r="789" spans="6:12" ht="14.25" customHeight="1" x14ac:dyDescent="0.35">
      <c r="F789" s="201"/>
      <c r="G789" s="201"/>
      <c r="H789" s="201"/>
      <c r="L789" s="201"/>
    </row>
    <row r="790" spans="6:12" ht="14.25" customHeight="1" x14ac:dyDescent="0.35">
      <c r="F790" s="201"/>
      <c r="G790" s="201"/>
      <c r="H790" s="201"/>
      <c r="L790" s="201"/>
    </row>
    <row r="791" spans="6:12" ht="14.25" customHeight="1" x14ac:dyDescent="0.35">
      <c r="F791" s="201"/>
      <c r="G791" s="201"/>
      <c r="H791" s="201"/>
      <c r="L791" s="201"/>
    </row>
    <row r="792" spans="6:12" ht="14.25" customHeight="1" x14ac:dyDescent="0.35">
      <c r="F792" s="201"/>
      <c r="G792" s="201"/>
      <c r="H792" s="201"/>
      <c r="L792" s="201"/>
    </row>
    <row r="793" spans="6:12" ht="14.25" customHeight="1" x14ac:dyDescent="0.35">
      <c r="F793" s="201"/>
      <c r="G793" s="201"/>
      <c r="H793" s="201"/>
      <c r="L793" s="201"/>
    </row>
    <row r="794" spans="6:12" ht="14.25" customHeight="1" x14ac:dyDescent="0.35">
      <c r="F794" s="201"/>
      <c r="G794" s="201"/>
      <c r="H794" s="201"/>
      <c r="L794" s="201"/>
    </row>
    <row r="795" spans="6:12" ht="14.25" customHeight="1" x14ac:dyDescent="0.35">
      <c r="F795" s="201"/>
      <c r="G795" s="201"/>
      <c r="H795" s="201"/>
      <c r="L795" s="201"/>
    </row>
    <row r="796" spans="6:12" ht="14.25" customHeight="1" x14ac:dyDescent="0.35">
      <c r="F796" s="201"/>
      <c r="G796" s="201"/>
      <c r="H796" s="201"/>
      <c r="L796" s="201"/>
    </row>
    <row r="797" spans="6:12" ht="14.25" customHeight="1" x14ac:dyDescent="0.35">
      <c r="F797" s="201"/>
      <c r="G797" s="201"/>
      <c r="H797" s="201"/>
      <c r="L797" s="201"/>
    </row>
    <row r="798" spans="6:12" ht="14.25" customHeight="1" x14ac:dyDescent="0.35">
      <c r="F798" s="201"/>
      <c r="G798" s="201"/>
      <c r="H798" s="201"/>
      <c r="L798" s="201"/>
    </row>
    <row r="799" spans="6:12" ht="14.25" customHeight="1" x14ac:dyDescent="0.35">
      <c r="F799" s="201"/>
      <c r="G799" s="201"/>
      <c r="H799" s="201"/>
      <c r="L799" s="201"/>
    </row>
    <row r="800" spans="6:12" ht="14.25" customHeight="1" x14ac:dyDescent="0.35">
      <c r="F800" s="201"/>
      <c r="G800" s="201"/>
      <c r="H800" s="201"/>
      <c r="L800" s="201"/>
    </row>
    <row r="801" spans="6:12" ht="14.25" customHeight="1" x14ac:dyDescent="0.35">
      <c r="F801" s="201"/>
      <c r="G801" s="201"/>
      <c r="H801" s="201"/>
      <c r="L801" s="201"/>
    </row>
    <row r="802" spans="6:12" ht="14.25" customHeight="1" x14ac:dyDescent="0.35">
      <c r="F802" s="201"/>
      <c r="G802" s="201"/>
      <c r="H802" s="201"/>
      <c r="L802" s="201"/>
    </row>
    <row r="803" spans="6:12" ht="14.25" customHeight="1" x14ac:dyDescent="0.35">
      <c r="F803" s="201"/>
      <c r="G803" s="201"/>
      <c r="H803" s="201"/>
      <c r="L803" s="201"/>
    </row>
    <row r="804" spans="6:12" ht="14.25" customHeight="1" x14ac:dyDescent="0.35">
      <c r="F804" s="201"/>
      <c r="G804" s="201"/>
      <c r="H804" s="201"/>
      <c r="L804" s="201"/>
    </row>
    <row r="805" spans="6:12" ht="14.25" customHeight="1" x14ac:dyDescent="0.35">
      <c r="F805" s="201"/>
      <c r="G805" s="201"/>
      <c r="H805" s="201"/>
      <c r="L805" s="201"/>
    </row>
    <row r="806" spans="6:12" ht="14.25" customHeight="1" x14ac:dyDescent="0.35">
      <c r="F806" s="201"/>
      <c r="G806" s="201"/>
      <c r="H806" s="201"/>
      <c r="L806" s="201"/>
    </row>
    <row r="807" spans="6:12" ht="14.25" customHeight="1" x14ac:dyDescent="0.35">
      <c r="F807" s="201"/>
      <c r="G807" s="201"/>
      <c r="H807" s="201"/>
      <c r="L807" s="201"/>
    </row>
    <row r="808" spans="6:12" ht="14.25" customHeight="1" x14ac:dyDescent="0.35">
      <c r="F808" s="201"/>
      <c r="G808" s="201"/>
      <c r="H808" s="201"/>
      <c r="L808" s="201"/>
    </row>
    <row r="809" spans="6:12" ht="14.25" customHeight="1" x14ac:dyDescent="0.35">
      <c r="F809" s="201"/>
      <c r="G809" s="201"/>
      <c r="H809" s="201"/>
      <c r="L809" s="201"/>
    </row>
    <row r="810" spans="6:12" ht="14.25" customHeight="1" x14ac:dyDescent="0.35">
      <c r="F810" s="201"/>
      <c r="G810" s="201"/>
      <c r="H810" s="201"/>
      <c r="L810" s="201"/>
    </row>
    <row r="811" spans="6:12" ht="14.25" customHeight="1" x14ac:dyDescent="0.35">
      <c r="F811" s="201"/>
      <c r="G811" s="201"/>
      <c r="H811" s="201"/>
      <c r="L811" s="201"/>
    </row>
    <row r="812" spans="6:12" ht="14.25" customHeight="1" x14ac:dyDescent="0.35">
      <c r="F812" s="201"/>
      <c r="G812" s="201"/>
      <c r="H812" s="201"/>
      <c r="L812" s="201"/>
    </row>
    <row r="813" spans="6:12" ht="14.25" customHeight="1" x14ac:dyDescent="0.35">
      <c r="F813" s="201"/>
      <c r="G813" s="201"/>
      <c r="H813" s="201"/>
      <c r="L813" s="201"/>
    </row>
    <row r="814" spans="6:12" ht="14.25" customHeight="1" x14ac:dyDescent="0.35">
      <c r="F814" s="201"/>
      <c r="G814" s="201"/>
      <c r="H814" s="201"/>
      <c r="L814" s="201"/>
    </row>
    <row r="815" spans="6:12" ht="14.25" customHeight="1" x14ac:dyDescent="0.35">
      <c r="F815" s="201"/>
      <c r="G815" s="201"/>
      <c r="H815" s="201"/>
      <c r="L815" s="201"/>
    </row>
    <row r="816" spans="6:12" ht="14.25" customHeight="1" x14ac:dyDescent="0.35">
      <c r="F816" s="201"/>
      <c r="G816" s="201"/>
      <c r="H816" s="201"/>
      <c r="L816" s="201"/>
    </row>
    <row r="817" spans="6:12" ht="14.25" customHeight="1" x14ac:dyDescent="0.35">
      <c r="F817" s="201"/>
      <c r="G817" s="201"/>
      <c r="H817" s="201"/>
      <c r="L817" s="201"/>
    </row>
    <row r="818" spans="6:12" ht="14.25" customHeight="1" x14ac:dyDescent="0.35">
      <c r="F818" s="201"/>
      <c r="G818" s="201"/>
      <c r="H818" s="201"/>
      <c r="L818" s="201"/>
    </row>
    <row r="819" spans="6:12" ht="14.25" customHeight="1" x14ac:dyDescent="0.35">
      <c r="F819" s="201"/>
      <c r="G819" s="201"/>
      <c r="H819" s="201"/>
      <c r="L819" s="201"/>
    </row>
    <row r="820" spans="6:12" ht="14.25" customHeight="1" x14ac:dyDescent="0.35">
      <c r="F820" s="201"/>
      <c r="G820" s="201"/>
      <c r="H820" s="201"/>
      <c r="L820" s="201"/>
    </row>
    <row r="821" spans="6:12" ht="14.25" customHeight="1" x14ac:dyDescent="0.35">
      <c r="F821" s="201"/>
      <c r="G821" s="201"/>
      <c r="H821" s="201"/>
      <c r="L821" s="201"/>
    </row>
    <row r="822" spans="6:12" ht="14.25" customHeight="1" x14ac:dyDescent="0.35">
      <c r="F822" s="201"/>
      <c r="G822" s="201"/>
      <c r="H822" s="201"/>
      <c r="L822" s="201"/>
    </row>
    <row r="823" spans="6:12" ht="14.25" customHeight="1" x14ac:dyDescent="0.35">
      <c r="F823" s="201"/>
      <c r="G823" s="201"/>
      <c r="H823" s="201"/>
      <c r="L823" s="201"/>
    </row>
    <row r="824" spans="6:12" ht="14.25" customHeight="1" x14ac:dyDescent="0.35">
      <c r="F824" s="201"/>
      <c r="G824" s="201"/>
      <c r="H824" s="201"/>
      <c r="L824" s="201"/>
    </row>
    <row r="825" spans="6:12" ht="14.25" customHeight="1" x14ac:dyDescent="0.35">
      <c r="F825" s="201"/>
      <c r="G825" s="201"/>
      <c r="H825" s="201"/>
      <c r="L825" s="201"/>
    </row>
    <row r="826" spans="6:12" ht="14.25" customHeight="1" x14ac:dyDescent="0.35">
      <c r="F826" s="201"/>
      <c r="G826" s="201"/>
      <c r="H826" s="201"/>
      <c r="L826" s="201"/>
    </row>
    <row r="827" spans="6:12" ht="14.25" customHeight="1" x14ac:dyDescent="0.35">
      <c r="F827" s="201"/>
      <c r="G827" s="201"/>
      <c r="H827" s="201"/>
      <c r="L827" s="201"/>
    </row>
    <row r="828" spans="6:12" ht="14.25" customHeight="1" x14ac:dyDescent="0.35">
      <c r="F828" s="201"/>
      <c r="G828" s="201"/>
      <c r="H828" s="201"/>
      <c r="L828" s="201"/>
    </row>
    <row r="829" spans="6:12" ht="14.25" customHeight="1" x14ac:dyDescent="0.35">
      <c r="F829" s="201"/>
      <c r="G829" s="201"/>
      <c r="H829" s="201"/>
      <c r="L829" s="201"/>
    </row>
    <row r="830" spans="6:12" ht="14.25" customHeight="1" x14ac:dyDescent="0.35">
      <c r="F830" s="201"/>
      <c r="G830" s="201"/>
      <c r="H830" s="201"/>
      <c r="L830" s="201"/>
    </row>
    <row r="831" spans="6:12" ht="14.25" customHeight="1" x14ac:dyDescent="0.35">
      <c r="F831" s="201"/>
      <c r="G831" s="201"/>
      <c r="H831" s="201"/>
      <c r="L831" s="201"/>
    </row>
    <row r="832" spans="6:12" ht="14.25" customHeight="1" x14ac:dyDescent="0.35">
      <c r="F832" s="201"/>
      <c r="G832" s="201"/>
      <c r="H832" s="201"/>
      <c r="L832" s="201"/>
    </row>
    <row r="833" spans="6:12" ht="14.25" customHeight="1" x14ac:dyDescent="0.35">
      <c r="F833" s="201"/>
      <c r="G833" s="201"/>
      <c r="H833" s="201"/>
      <c r="L833" s="201"/>
    </row>
    <row r="834" spans="6:12" ht="14.25" customHeight="1" x14ac:dyDescent="0.35">
      <c r="F834" s="201"/>
      <c r="G834" s="201"/>
      <c r="H834" s="201"/>
      <c r="L834" s="201"/>
    </row>
    <row r="835" spans="6:12" ht="14.25" customHeight="1" x14ac:dyDescent="0.35">
      <c r="F835" s="201"/>
      <c r="G835" s="201"/>
      <c r="H835" s="201"/>
      <c r="L835" s="201"/>
    </row>
    <row r="836" spans="6:12" ht="14.25" customHeight="1" x14ac:dyDescent="0.35">
      <c r="F836" s="201"/>
      <c r="G836" s="201"/>
      <c r="H836" s="201"/>
      <c r="L836" s="201"/>
    </row>
    <row r="837" spans="6:12" ht="14.25" customHeight="1" x14ac:dyDescent="0.35">
      <c r="F837" s="201"/>
      <c r="G837" s="201"/>
      <c r="H837" s="201"/>
      <c r="L837" s="201"/>
    </row>
    <row r="838" spans="6:12" ht="14.25" customHeight="1" x14ac:dyDescent="0.35">
      <c r="F838" s="201"/>
      <c r="G838" s="201"/>
      <c r="H838" s="201"/>
      <c r="L838" s="201"/>
    </row>
    <row r="839" spans="6:12" ht="14.25" customHeight="1" x14ac:dyDescent="0.35">
      <c r="F839" s="201"/>
      <c r="G839" s="201"/>
      <c r="H839" s="201"/>
      <c r="L839" s="201"/>
    </row>
    <row r="840" spans="6:12" ht="14.25" customHeight="1" x14ac:dyDescent="0.35">
      <c r="F840" s="201"/>
      <c r="G840" s="201"/>
      <c r="H840" s="201"/>
      <c r="L840" s="201"/>
    </row>
    <row r="841" spans="6:12" ht="14.25" customHeight="1" x14ac:dyDescent="0.35">
      <c r="F841" s="201"/>
      <c r="G841" s="201"/>
      <c r="H841" s="201"/>
      <c r="L841" s="201"/>
    </row>
    <row r="842" spans="6:12" ht="14.25" customHeight="1" x14ac:dyDescent="0.35">
      <c r="F842" s="201"/>
      <c r="G842" s="201"/>
      <c r="H842" s="201"/>
      <c r="L842" s="201"/>
    </row>
    <row r="843" spans="6:12" ht="14.25" customHeight="1" x14ac:dyDescent="0.35">
      <c r="F843" s="201"/>
      <c r="G843" s="201"/>
      <c r="H843" s="201"/>
      <c r="L843" s="201"/>
    </row>
    <row r="844" spans="6:12" ht="14.25" customHeight="1" x14ac:dyDescent="0.35">
      <c r="F844" s="201"/>
      <c r="G844" s="201"/>
      <c r="H844" s="201"/>
      <c r="L844" s="201"/>
    </row>
    <row r="845" spans="6:12" ht="14.25" customHeight="1" x14ac:dyDescent="0.35">
      <c r="F845" s="201"/>
      <c r="G845" s="201"/>
      <c r="H845" s="201"/>
      <c r="L845" s="201"/>
    </row>
    <row r="846" spans="6:12" ht="14.25" customHeight="1" x14ac:dyDescent="0.35">
      <c r="F846" s="201"/>
      <c r="G846" s="201"/>
      <c r="H846" s="201"/>
      <c r="L846" s="201"/>
    </row>
    <row r="847" spans="6:12" ht="14.25" customHeight="1" x14ac:dyDescent="0.35">
      <c r="F847" s="201"/>
      <c r="G847" s="201"/>
      <c r="H847" s="201"/>
      <c r="L847" s="201"/>
    </row>
    <row r="848" spans="6:12" ht="14.25" customHeight="1" x14ac:dyDescent="0.35">
      <c r="F848" s="201"/>
      <c r="G848" s="201"/>
      <c r="H848" s="201"/>
      <c r="L848" s="201"/>
    </row>
    <row r="849" spans="6:12" ht="14.25" customHeight="1" x14ac:dyDescent="0.35">
      <c r="F849" s="201"/>
      <c r="G849" s="201"/>
      <c r="H849" s="201"/>
      <c r="L849" s="201"/>
    </row>
    <row r="850" spans="6:12" ht="14.25" customHeight="1" x14ac:dyDescent="0.35">
      <c r="F850" s="201"/>
      <c r="G850" s="201"/>
      <c r="H850" s="201"/>
      <c r="L850" s="201"/>
    </row>
    <row r="851" spans="6:12" ht="14.25" customHeight="1" x14ac:dyDescent="0.35">
      <c r="F851" s="201"/>
      <c r="G851" s="201"/>
      <c r="H851" s="201"/>
      <c r="L851" s="201"/>
    </row>
    <row r="852" spans="6:12" ht="14.25" customHeight="1" x14ac:dyDescent="0.35">
      <c r="F852" s="201"/>
      <c r="G852" s="201"/>
      <c r="H852" s="201"/>
      <c r="L852" s="201"/>
    </row>
    <row r="853" spans="6:12" ht="14.25" customHeight="1" x14ac:dyDescent="0.35">
      <c r="F853" s="201"/>
      <c r="G853" s="201"/>
      <c r="H853" s="201"/>
      <c r="L853" s="201"/>
    </row>
    <row r="854" spans="6:12" ht="14.25" customHeight="1" x14ac:dyDescent="0.35">
      <c r="F854" s="201"/>
      <c r="G854" s="201"/>
      <c r="H854" s="201"/>
      <c r="L854" s="201"/>
    </row>
    <row r="855" spans="6:12" ht="14.25" customHeight="1" x14ac:dyDescent="0.35">
      <c r="F855" s="201"/>
      <c r="G855" s="201"/>
      <c r="H855" s="201"/>
      <c r="L855" s="201"/>
    </row>
    <row r="856" spans="6:12" ht="14.25" customHeight="1" x14ac:dyDescent="0.35">
      <c r="F856" s="201"/>
      <c r="G856" s="201"/>
      <c r="H856" s="201"/>
      <c r="L856" s="201"/>
    </row>
    <row r="857" spans="6:12" ht="14.25" customHeight="1" x14ac:dyDescent="0.35">
      <c r="F857" s="201"/>
      <c r="G857" s="201"/>
      <c r="H857" s="201"/>
      <c r="L857" s="201"/>
    </row>
    <row r="858" spans="6:12" ht="14.25" customHeight="1" x14ac:dyDescent="0.35">
      <c r="F858" s="201"/>
      <c r="G858" s="201"/>
      <c r="H858" s="201"/>
      <c r="L858" s="201"/>
    </row>
    <row r="859" spans="6:12" ht="14.25" customHeight="1" x14ac:dyDescent="0.35">
      <c r="F859" s="201"/>
      <c r="G859" s="201"/>
      <c r="H859" s="201"/>
      <c r="L859" s="201"/>
    </row>
    <row r="860" spans="6:12" ht="14.25" customHeight="1" x14ac:dyDescent="0.35">
      <c r="F860" s="201"/>
      <c r="G860" s="201"/>
      <c r="H860" s="201"/>
      <c r="L860" s="201"/>
    </row>
    <row r="861" spans="6:12" ht="14.25" customHeight="1" x14ac:dyDescent="0.35">
      <c r="F861" s="201"/>
      <c r="G861" s="201"/>
      <c r="H861" s="201"/>
      <c r="L861" s="201"/>
    </row>
    <row r="862" spans="6:12" ht="14.25" customHeight="1" x14ac:dyDescent="0.35">
      <c r="F862" s="201"/>
      <c r="G862" s="201"/>
      <c r="H862" s="201"/>
      <c r="L862" s="201"/>
    </row>
    <row r="863" spans="6:12" ht="14.25" customHeight="1" x14ac:dyDescent="0.35">
      <c r="F863" s="201"/>
      <c r="G863" s="201"/>
      <c r="H863" s="201"/>
      <c r="L863" s="201"/>
    </row>
    <row r="864" spans="6:12" ht="14.25" customHeight="1" x14ac:dyDescent="0.35">
      <c r="F864" s="201"/>
      <c r="G864" s="201"/>
      <c r="H864" s="201"/>
      <c r="L864" s="201"/>
    </row>
    <row r="865" spans="6:12" ht="14.25" customHeight="1" x14ac:dyDescent="0.35">
      <c r="F865" s="201"/>
      <c r="G865" s="201"/>
      <c r="H865" s="201"/>
      <c r="L865" s="201"/>
    </row>
    <row r="866" spans="6:12" ht="14.25" customHeight="1" x14ac:dyDescent="0.35">
      <c r="F866" s="201"/>
      <c r="G866" s="201"/>
      <c r="H866" s="201"/>
      <c r="L866" s="201"/>
    </row>
    <row r="867" spans="6:12" ht="14.25" customHeight="1" x14ac:dyDescent="0.35">
      <c r="F867" s="201"/>
      <c r="G867" s="201"/>
      <c r="H867" s="201"/>
      <c r="L867" s="201"/>
    </row>
    <row r="868" spans="6:12" ht="14.25" customHeight="1" x14ac:dyDescent="0.35">
      <c r="F868" s="201"/>
      <c r="G868" s="201"/>
      <c r="H868" s="201"/>
      <c r="L868" s="201"/>
    </row>
    <row r="869" spans="6:12" ht="14.25" customHeight="1" x14ac:dyDescent="0.35">
      <c r="F869" s="201"/>
      <c r="G869" s="201"/>
      <c r="H869" s="201"/>
      <c r="L869" s="201"/>
    </row>
    <row r="870" spans="6:12" ht="14.25" customHeight="1" x14ac:dyDescent="0.35">
      <c r="F870" s="201"/>
      <c r="G870" s="201"/>
      <c r="H870" s="201"/>
      <c r="L870" s="201"/>
    </row>
    <row r="871" spans="6:12" ht="14.25" customHeight="1" x14ac:dyDescent="0.35">
      <c r="F871" s="201"/>
      <c r="G871" s="201"/>
      <c r="H871" s="201"/>
      <c r="L871" s="201"/>
    </row>
    <row r="872" spans="6:12" ht="14.25" customHeight="1" x14ac:dyDescent="0.35">
      <c r="F872" s="201"/>
      <c r="G872" s="201"/>
      <c r="H872" s="201"/>
      <c r="L872" s="201"/>
    </row>
    <row r="873" spans="6:12" ht="14.25" customHeight="1" x14ac:dyDescent="0.35">
      <c r="F873" s="201"/>
      <c r="G873" s="201"/>
      <c r="H873" s="201"/>
      <c r="L873" s="201"/>
    </row>
    <row r="874" spans="6:12" ht="14.25" customHeight="1" x14ac:dyDescent="0.35">
      <c r="F874" s="201"/>
      <c r="G874" s="201"/>
      <c r="H874" s="201"/>
      <c r="L874" s="201"/>
    </row>
    <row r="875" spans="6:12" ht="14.25" customHeight="1" x14ac:dyDescent="0.35">
      <c r="F875" s="201"/>
      <c r="G875" s="201"/>
      <c r="H875" s="201"/>
      <c r="L875" s="201"/>
    </row>
    <row r="876" spans="6:12" ht="14.25" customHeight="1" x14ac:dyDescent="0.35">
      <c r="F876" s="201"/>
      <c r="G876" s="201"/>
      <c r="H876" s="201"/>
      <c r="L876" s="201"/>
    </row>
    <row r="877" spans="6:12" ht="14.25" customHeight="1" x14ac:dyDescent="0.35">
      <c r="F877" s="201"/>
      <c r="G877" s="201"/>
      <c r="H877" s="201"/>
      <c r="L877" s="201"/>
    </row>
    <row r="878" spans="6:12" ht="14.25" customHeight="1" x14ac:dyDescent="0.35">
      <c r="F878" s="201"/>
      <c r="G878" s="201"/>
      <c r="H878" s="201"/>
      <c r="L878" s="201"/>
    </row>
    <row r="879" spans="6:12" ht="14.25" customHeight="1" x14ac:dyDescent="0.35">
      <c r="F879" s="201"/>
      <c r="G879" s="201"/>
      <c r="H879" s="201"/>
      <c r="L879" s="201"/>
    </row>
    <row r="880" spans="6:12" ht="14.25" customHeight="1" x14ac:dyDescent="0.35">
      <c r="F880" s="201"/>
      <c r="G880" s="201"/>
      <c r="H880" s="201"/>
      <c r="L880" s="201"/>
    </row>
    <row r="881" spans="6:12" ht="14.25" customHeight="1" x14ac:dyDescent="0.35">
      <c r="F881" s="201"/>
      <c r="G881" s="201"/>
      <c r="H881" s="201"/>
      <c r="L881" s="201"/>
    </row>
    <row r="882" spans="6:12" ht="14.25" customHeight="1" x14ac:dyDescent="0.35">
      <c r="F882" s="201"/>
      <c r="G882" s="201"/>
      <c r="H882" s="201"/>
      <c r="L882" s="201"/>
    </row>
    <row r="883" spans="6:12" ht="14.25" customHeight="1" x14ac:dyDescent="0.35">
      <c r="F883" s="201"/>
      <c r="G883" s="201"/>
      <c r="H883" s="201"/>
      <c r="L883" s="201"/>
    </row>
    <row r="884" spans="6:12" ht="14.25" customHeight="1" x14ac:dyDescent="0.35">
      <c r="F884" s="201"/>
      <c r="G884" s="201"/>
      <c r="H884" s="201"/>
      <c r="L884" s="201"/>
    </row>
    <row r="885" spans="6:12" ht="14.25" customHeight="1" x14ac:dyDescent="0.35">
      <c r="F885" s="201"/>
      <c r="G885" s="201"/>
      <c r="H885" s="201"/>
      <c r="L885" s="201"/>
    </row>
    <row r="886" spans="6:12" ht="14.25" customHeight="1" x14ac:dyDescent="0.35">
      <c r="F886" s="201"/>
      <c r="G886" s="201"/>
      <c r="H886" s="201"/>
      <c r="L886" s="201"/>
    </row>
    <row r="887" spans="6:12" ht="14.25" customHeight="1" x14ac:dyDescent="0.35">
      <c r="F887" s="201"/>
      <c r="G887" s="201"/>
      <c r="H887" s="201"/>
      <c r="L887" s="201"/>
    </row>
    <row r="888" spans="6:12" ht="14.25" customHeight="1" x14ac:dyDescent="0.35">
      <c r="F888" s="201"/>
      <c r="G888" s="201"/>
      <c r="H888" s="201"/>
      <c r="L888" s="201"/>
    </row>
    <row r="889" spans="6:12" ht="14.25" customHeight="1" x14ac:dyDescent="0.35">
      <c r="F889" s="201"/>
      <c r="G889" s="201"/>
      <c r="H889" s="201"/>
      <c r="L889" s="201"/>
    </row>
    <row r="890" spans="6:12" ht="14.25" customHeight="1" x14ac:dyDescent="0.35">
      <c r="F890" s="201"/>
      <c r="G890" s="201"/>
      <c r="H890" s="201"/>
      <c r="L890" s="201"/>
    </row>
    <row r="891" spans="6:12" ht="14.25" customHeight="1" x14ac:dyDescent="0.35">
      <c r="F891" s="201"/>
      <c r="G891" s="201"/>
      <c r="H891" s="201"/>
      <c r="L891" s="201"/>
    </row>
    <row r="892" spans="6:12" ht="14.25" customHeight="1" x14ac:dyDescent="0.35">
      <c r="F892" s="201"/>
      <c r="G892" s="201"/>
      <c r="H892" s="201"/>
      <c r="L892" s="201"/>
    </row>
    <row r="893" spans="6:12" ht="14.25" customHeight="1" x14ac:dyDescent="0.35">
      <c r="F893" s="201"/>
      <c r="G893" s="201"/>
      <c r="H893" s="201"/>
      <c r="L893" s="201"/>
    </row>
    <row r="894" spans="6:12" ht="14.25" customHeight="1" x14ac:dyDescent="0.35">
      <c r="F894" s="201"/>
      <c r="G894" s="201"/>
      <c r="H894" s="201"/>
      <c r="L894" s="201"/>
    </row>
    <row r="895" spans="6:12" ht="14.25" customHeight="1" x14ac:dyDescent="0.35">
      <c r="F895" s="201"/>
      <c r="G895" s="201"/>
      <c r="H895" s="201"/>
      <c r="L895" s="201"/>
    </row>
    <row r="896" spans="6:12" ht="14.25" customHeight="1" x14ac:dyDescent="0.35">
      <c r="F896" s="201"/>
      <c r="G896" s="201"/>
      <c r="H896" s="201"/>
      <c r="L896" s="201"/>
    </row>
    <row r="897" spans="6:12" ht="14.25" customHeight="1" x14ac:dyDescent="0.35">
      <c r="F897" s="201"/>
      <c r="G897" s="201"/>
      <c r="H897" s="201"/>
      <c r="L897" s="201"/>
    </row>
    <row r="898" spans="6:12" ht="14.25" customHeight="1" x14ac:dyDescent="0.35">
      <c r="F898" s="201"/>
      <c r="G898" s="201"/>
      <c r="H898" s="201"/>
      <c r="L898" s="201"/>
    </row>
    <row r="899" spans="6:12" ht="14.25" customHeight="1" x14ac:dyDescent="0.35">
      <c r="F899" s="201"/>
      <c r="G899" s="201"/>
      <c r="H899" s="201"/>
      <c r="L899" s="201"/>
    </row>
    <row r="900" spans="6:12" ht="14.25" customHeight="1" x14ac:dyDescent="0.35">
      <c r="F900" s="201"/>
      <c r="G900" s="201"/>
      <c r="H900" s="201"/>
      <c r="L900" s="201"/>
    </row>
    <row r="901" spans="6:12" ht="14.25" customHeight="1" x14ac:dyDescent="0.35">
      <c r="F901" s="201"/>
      <c r="G901" s="201"/>
      <c r="H901" s="201"/>
      <c r="L901" s="201"/>
    </row>
    <row r="902" spans="6:12" ht="14.25" customHeight="1" x14ac:dyDescent="0.35">
      <c r="F902" s="201"/>
      <c r="G902" s="201"/>
      <c r="H902" s="201"/>
      <c r="L902" s="201"/>
    </row>
    <row r="903" spans="6:12" ht="14.25" customHeight="1" x14ac:dyDescent="0.35">
      <c r="F903" s="201"/>
      <c r="G903" s="201"/>
      <c r="H903" s="201"/>
      <c r="L903" s="201"/>
    </row>
    <row r="904" spans="6:12" ht="14.25" customHeight="1" x14ac:dyDescent="0.35">
      <c r="F904" s="201"/>
      <c r="G904" s="201"/>
      <c r="H904" s="201"/>
      <c r="L904" s="201"/>
    </row>
    <row r="905" spans="6:12" ht="14.25" customHeight="1" x14ac:dyDescent="0.35">
      <c r="F905" s="201"/>
      <c r="G905" s="201"/>
      <c r="H905" s="201"/>
      <c r="L905" s="201"/>
    </row>
    <row r="906" spans="6:12" ht="14.25" customHeight="1" x14ac:dyDescent="0.35">
      <c r="F906" s="201"/>
      <c r="G906" s="201"/>
      <c r="H906" s="201"/>
      <c r="L906" s="201"/>
    </row>
    <row r="907" spans="6:12" ht="14.25" customHeight="1" x14ac:dyDescent="0.35">
      <c r="F907" s="201"/>
      <c r="G907" s="201"/>
      <c r="H907" s="201"/>
      <c r="L907" s="201"/>
    </row>
    <row r="908" spans="6:12" ht="14.25" customHeight="1" x14ac:dyDescent="0.35">
      <c r="F908" s="201"/>
      <c r="G908" s="201"/>
      <c r="H908" s="201"/>
      <c r="L908" s="201"/>
    </row>
    <row r="909" spans="6:12" ht="14.25" customHeight="1" x14ac:dyDescent="0.35">
      <c r="F909" s="201"/>
      <c r="G909" s="201"/>
      <c r="H909" s="201"/>
      <c r="L909" s="201"/>
    </row>
    <row r="910" spans="6:12" ht="14.25" customHeight="1" x14ac:dyDescent="0.35">
      <c r="F910" s="201"/>
      <c r="G910" s="201"/>
      <c r="H910" s="201"/>
      <c r="L910" s="201"/>
    </row>
    <row r="911" spans="6:12" ht="14.25" customHeight="1" x14ac:dyDescent="0.35">
      <c r="F911" s="201"/>
      <c r="G911" s="201"/>
      <c r="H911" s="201"/>
      <c r="L911" s="201"/>
    </row>
    <row r="912" spans="6:12" ht="14.25" customHeight="1" x14ac:dyDescent="0.35">
      <c r="F912" s="201"/>
      <c r="G912" s="201"/>
      <c r="H912" s="201"/>
      <c r="L912" s="201"/>
    </row>
    <row r="913" spans="6:12" ht="14.25" customHeight="1" x14ac:dyDescent="0.35">
      <c r="F913" s="201"/>
      <c r="G913" s="201"/>
      <c r="H913" s="201"/>
      <c r="L913" s="201"/>
    </row>
    <row r="914" spans="6:12" ht="14.25" customHeight="1" x14ac:dyDescent="0.35">
      <c r="F914" s="201"/>
      <c r="G914" s="201"/>
      <c r="H914" s="201"/>
      <c r="L914" s="201"/>
    </row>
    <row r="915" spans="6:12" ht="14.25" customHeight="1" x14ac:dyDescent="0.35">
      <c r="F915" s="201"/>
      <c r="G915" s="201"/>
      <c r="H915" s="201"/>
      <c r="L915" s="201"/>
    </row>
    <row r="916" spans="6:12" ht="14.25" customHeight="1" x14ac:dyDescent="0.35">
      <c r="F916" s="201"/>
      <c r="G916" s="201"/>
      <c r="H916" s="201"/>
      <c r="L916" s="201"/>
    </row>
    <row r="917" spans="6:12" ht="14.25" customHeight="1" x14ac:dyDescent="0.35">
      <c r="F917" s="201"/>
      <c r="G917" s="201"/>
      <c r="H917" s="201"/>
      <c r="L917" s="201"/>
    </row>
    <row r="918" spans="6:12" ht="14.25" customHeight="1" x14ac:dyDescent="0.35">
      <c r="F918" s="201"/>
      <c r="G918" s="201"/>
      <c r="H918" s="201"/>
      <c r="L918" s="201"/>
    </row>
    <row r="919" spans="6:12" ht="14.25" customHeight="1" x14ac:dyDescent="0.35">
      <c r="F919" s="201"/>
      <c r="G919" s="201"/>
      <c r="H919" s="201"/>
      <c r="L919" s="201"/>
    </row>
    <row r="920" spans="6:12" ht="14.25" customHeight="1" x14ac:dyDescent="0.35">
      <c r="F920" s="201"/>
      <c r="G920" s="201"/>
      <c r="H920" s="201"/>
      <c r="L920" s="201"/>
    </row>
    <row r="921" spans="6:12" ht="14.25" customHeight="1" x14ac:dyDescent="0.35">
      <c r="F921" s="201"/>
      <c r="G921" s="201"/>
      <c r="H921" s="201"/>
      <c r="L921" s="201"/>
    </row>
    <row r="922" spans="6:12" ht="14.25" customHeight="1" x14ac:dyDescent="0.35">
      <c r="F922" s="201"/>
      <c r="G922" s="201"/>
      <c r="H922" s="201"/>
      <c r="L922" s="201"/>
    </row>
    <row r="923" spans="6:12" ht="14.25" customHeight="1" x14ac:dyDescent="0.35">
      <c r="F923" s="201"/>
      <c r="G923" s="201"/>
      <c r="H923" s="201"/>
      <c r="L923" s="201"/>
    </row>
    <row r="924" spans="6:12" ht="14.25" customHeight="1" x14ac:dyDescent="0.35">
      <c r="F924" s="201"/>
      <c r="G924" s="201"/>
      <c r="H924" s="201"/>
      <c r="L924" s="201"/>
    </row>
    <row r="925" spans="6:12" ht="14.25" customHeight="1" x14ac:dyDescent="0.35">
      <c r="F925" s="201"/>
      <c r="G925" s="201"/>
      <c r="H925" s="201"/>
      <c r="L925" s="201"/>
    </row>
    <row r="926" spans="6:12" ht="14.25" customHeight="1" x14ac:dyDescent="0.35">
      <c r="F926" s="201"/>
      <c r="G926" s="201"/>
      <c r="H926" s="201"/>
      <c r="L926" s="201"/>
    </row>
    <row r="927" spans="6:12" ht="14.25" customHeight="1" x14ac:dyDescent="0.35">
      <c r="F927" s="201"/>
      <c r="G927" s="201"/>
      <c r="H927" s="201"/>
      <c r="L927" s="201"/>
    </row>
    <row r="928" spans="6:12" ht="14.25" customHeight="1" x14ac:dyDescent="0.35">
      <c r="F928" s="201"/>
      <c r="G928" s="201"/>
      <c r="H928" s="201"/>
      <c r="L928" s="201"/>
    </row>
    <row r="929" spans="6:12" ht="14.25" customHeight="1" x14ac:dyDescent="0.35">
      <c r="F929" s="201"/>
      <c r="G929" s="201"/>
      <c r="H929" s="201"/>
      <c r="L929" s="201"/>
    </row>
    <row r="930" spans="6:12" ht="14.25" customHeight="1" x14ac:dyDescent="0.35">
      <c r="F930" s="201"/>
      <c r="G930" s="201"/>
      <c r="H930" s="201"/>
      <c r="L930" s="201"/>
    </row>
    <row r="931" spans="6:12" ht="14.25" customHeight="1" x14ac:dyDescent="0.35">
      <c r="F931" s="201"/>
      <c r="G931" s="201"/>
      <c r="H931" s="201"/>
      <c r="L931" s="201"/>
    </row>
    <row r="932" spans="6:12" ht="14.25" customHeight="1" x14ac:dyDescent="0.35">
      <c r="F932" s="201"/>
      <c r="G932" s="201"/>
      <c r="H932" s="201"/>
      <c r="L932" s="201"/>
    </row>
    <row r="933" spans="6:12" ht="14.25" customHeight="1" x14ac:dyDescent="0.35">
      <c r="F933" s="201"/>
      <c r="G933" s="201"/>
      <c r="H933" s="201"/>
      <c r="L933" s="201"/>
    </row>
    <row r="934" spans="6:12" ht="14.25" customHeight="1" x14ac:dyDescent="0.35">
      <c r="F934" s="201"/>
      <c r="G934" s="201"/>
      <c r="H934" s="201"/>
      <c r="L934" s="201"/>
    </row>
    <row r="935" spans="6:12" ht="14.25" customHeight="1" x14ac:dyDescent="0.35">
      <c r="F935" s="201"/>
      <c r="G935" s="201"/>
      <c r="H935" s="201"/>
      <c r="L935" s="201"/>
    </row>
    <row r="936" spans="6:12" ht="14.25" customHeight="1" x14ac:dyDescent="0.35">
      <c r="F936" s="201"/>
      <c r="G936" s="201"/>
      <c r="H936" s="201"/>
      <c r="L936" s="201"/>
    </row>
    <row r="937" spans="6:12" ht="14.25" customHeight="1" x14ac:dyDescent="0.35">
      <c r="F937" s="201"/>
      <c r="G937" s="201"/>
      <c r="H937" s="201"/>
      <c r="L937" s="201"/>
    </row>
    <row r="938" spans="6:12" ht="14.25" customHeight="1" x14ac:dyDescent="0.35">
      <c r="F938" s="201"/>
      <c r="G938" s="201"/>
      <c r="H938" s="201"/>
      <c r="L938" s="201"/>
    </row>
    <row r="939" spans="6:12" ht="14.25" customHeight="1" x14ac:dyDescent="0.35">
      <c r="F939" s="201"/>
      <c r="G939" s="201"/>
      <c r="H939" s="201"/>
      <c r="L939" s="201"/>
    </row>
    <row r="940" spans="6:12" ht="14.25" customHeight="1" x14ac:dyDescent="0.35">
      <c r="F940" s="201"/>
      <c r="G940" s="201"/>
      <c r="H940" s="201"/>
      <c r="L940" s="201"/>
    </row>
    <row r="941" spans="6:12" ht="14.25" customHeight="1" x14ac:dyDescent="0.35">
      <c r="F941" s="201"/>
      <c r="G941" s="201"/>
      <c r="H941" s="201"/>
      <c r="L941" s="201"/>
    </row>
    <row r="942" spans="6:12" ht="14.25" customHeight="1" x14ac:dyDescent="0.35">
      <c r="F942" s="201"/>
      <c r="G942" s="201"/>
      <c r="H942" s="201"/>
      <c r="L942" s="201"/>
    </row>
    <row r="943" spans="6:12" ht="14.25" customHeight="1" x14ac:dyDescent="0.35">
      <c r="F943" s="201"/>
      <c r="G943" s="201"/>
      <c r="H943" s="201"/>
      <c r="L943" s="201"/>
    </row>
    <row r="944" spans="6:12" ht="14.25" customHeight="1" x14ac:dyDescent="0.35">
      <c r="F944" s="201"/>
      <c r="G944" s="201"/>
      <c r="H944" s="201"/>
      <c r="L944" s="201"/>
    </row>
    <row r="945" spans="6:12" ht="14.25" customHeight="1" x14ac:dyDescent="0.35">
      <c r="F945" s="201"/>
      <c r="G945" s="201"/>
      <c r="H945" s="201"/>
      <c r="L945" s="201"/>
    </row>
    <row r="946" spans="6:12" ht="14.25" customHeight="1" x14ac:dyDescent="0.35">
      <c r="F946" s="201"/>
      <c r="G946" s="201"/>
      <c r="H946" s="201"/>
      <c r="L946" s="201"/>
    </row>
    <row r="947" spans="6:12" ht="14.25" customHeight="1" x14ac:dyDescent="0.35">
      <c r="F947" s="201"/>
      <c r="G947" s="201"/>
      <c r="H947" s="201"/>
      <c r="L947" s="201"/>
    </row>
    <row r="948" spans="6:12" ht="14.25" customHeight="1" x14ac:dyDescent="0.35">
      <c r="F948" s="201"/>
      <c r="G948" s="201"/>
      <c r="H948" s="201"/>
      <c r="L948" s="201"/>
    </row>
    <row r="949" spans="6:12" ht="14.25" customHeight="1" x14ac:dyDescent="0.35">
      <c r="F949" s="201"/>
      <c r="G949" s="201"/>
      <c r="H949" s="201"/>
      <c r="L949" s="201"/>
    </row>
  </sheetData>
  <mergeCells count="13">
    <mergeCell ref="B23:C23"/>
    <mergeCell ref="D23:L23"/>
    <mergeCell ref="A1:L1"/>
    <mergeCell ref="A2:L2"/>
    <mergeCell ref="B3:C3"/>
    <mergeCell ref="D3:L3"/>
    <mergeCell ref="A22:L22"/>
    <mergeCell ref="A39:L39"/>
    <mergeCell ref="B40:C40"/>
    <mergeCell ref="D40:L40"/>
    <mergeCell ref="A47:L47"/>
    <mergeCell ref="B48:C48"/>
    <mergeCell ref="D48:L48"/>
  </mergeCells>
  <dataValidations count="1">
    <dataValidation type="list" allowBlank="1" showErrorMessage="1" sqref="J42:J44 F42:F44 H42:H44 H50:H52 J50:J52 F50:F52" xr:uid="{00000000-0002-0000-0600-000000000000}">
      <formula1>"OUI,NON"</formula1>
    </dataValidation>
  </dataValidations>
  <pageMargins left="0.7" right="0.7" top="0.75" bottom="0.75" header="0" footer="0"/>
  <pageSetup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D6EE"/>
  </sheetPr>
  <dimension ref="A1:P1000"/>
  <sheetViews>
    <sheetView zoomScale="76" workbookViewId="0">
      <selection activeCell="J39" sqref="J39"/>
    </sheetView>
  </sheetViews>
  <sheetFormatPr baseColWidth="10" defaultColWidth="14.453125" defaultRowHeight="15" customHeight="1" x14ac:dyDescent="0.35"/>
  <cols>
    <col min="1" max="1" width="31.7265625" customWidth="1"/>
    <col min="2" max="2" width="41.26953125" customWidth="1"/>
    <col min="3" max="7" width="15.7265625" customWidth="1"/>
    <col min="8" max="8" width="15.54296875" customWidth="1"/>
    <col min="9" max="10" width="15.7265625" customWidth="1"/>
    <col min="11" max="11" width="18.26953125" customWidth="1"/>
    <col min="12" max="26" width="11.453125" customWidth="1"/>
  </cols>
  <sheetData>
    <row r="1" spans="1:16" ht="14.25" customHeight="1" x14ac:dyDescent="0.45">
      <c r="A1" s="422" t="s">
        <v>344</v>
      </c>
      <c r="B1" s="345"/>
      <c r="C1" s="345"/>
      <c r="D1" s="345"/>
      <c r="E1" s="345"/>
      <c r="F1" s="345"/>
      <c r="G1" s="345"/>
      <c r="H1" s="345"/>
      <c r="I1" s="345"/>
      <c r="J1" s="345"/>
      <c r="K1" s="346"/>
      <c r="M1" s="423" t="s">
        <v>345</v>
      </c>
      <c r="N1" s="392"/>
      <c r="O1" s="392"/>
      <c r="P1" s="367"/>
    </row>
    <row r="2" spans="1:16" ht="14.25" customHeight="1" x14ac:dyDescent="0.35">
      <c r="A2" s="424" t="s">
        <v>346</v>
      </c>
      <c r="B2" s="425"/>
      <c r="C2" s="426"/>
      <c r="D2" s="351"/>
      <c r="E2" s="351"/>
      <c r="F2" s="351"/>
      <c r="G2" s="351"/>
      <c r="H2" s="351"/>
      <c r="I2" s="351"/>
      <c r="J2" s="351"/>
      <c r="K2" s="323"/>
    </row>
    <row r="3" spans="1:16" ht="15.75" customHeight="1" x14ac:dyDescent="0.35">
      <c r="A3" s="92" t="s">
        <v>347</v>
      </c>
      <c r="B3" s="93">
        <v>57</v>
      </c>
      <c r="C3" s="427" t="s">
        <v>348</v>
      </c>
      <c r="D3" s="370"/>
      <c r="E3" s="370"/>
      <c r="F3" s="370"/>
      <c r="G3" s="370"/>
      <c r="H3" s="370"/>
      <c r="I3" s="370"/>
      <c r="J3" s="370"/>
      <c r="K3" s="407"/>
      <c r="L3" s="94"/>
      <c r="M3" s="428" t="s">
        <v>349</v>
      </c>
      <c r="N3" s="429"/>
      <c r="O3" s="429"/>
      <c r="P3" s="430"/>
    </row>
    <row r="4" spans="1:16" ht="14.25" customHeight="1" x14ac:dyDescent="0.35">
      <c r="A4" s="95" t="s">
        <v>350</v>
      </c>
      <c r="B4" s="96">
        <v>4943</v>
      </c>
      <c r="C4" s="437" t="s">
        <v>351</v>
      </c>
      <c r="D4" s="392"/>
      <c r="E4" s="392"/>
      <c r="F4" s="367"/>
      <c r="G4" s="436">
        <f>H24+(H15/15)+(H29/15)</f>
        <v>4688.8104000000003</v>
      </c>
      <c r="H4" s="392"/>
      <c r="I4" s="392"/>
      <c r="J4" s="392"/>
      <c r="K4" s="393"/>
      <c r="L4" s="94"/>
      <c r="M4" s="431"/>
      <c r="N4" s="331"/>
      <c r="O4" s="331"/>
      <c r="P4" s="432"/>
    </row>
    <row r="5" spans="1:16" ht="15.75" customHeight="1" x14ac:dyDescent="0.35">
      <c r="A5" s="95" t="s">
        <v>352</v>
      </c>
      <c r="B5" s="96">
        <v>3943</v>
      </c>
      <c r="C5" s="421" t="s">
        <v>353</v>
      </c>
      <c r="D5" s="392"/>
      <c r="E5" s="392"/>
      <c r="F5" s="367"/>
      <c r="G5" s="420" t="s">
        <v>585</v>
      </c>
      <c r="H5" s="392"/>
      <c r="I5" s="392"/>
      <c r="J5" s="392"/>
      <c r="K5" s="393"/>
      <c r="L5" s="94"/>
      <c r="M5" s="431"/>
      <c r="N5" s="331"/>
      <c r="O5" s="331"/>
      <c r="P5" s="432"/>
    </row>
    <row r="6" spans="1:16" ht="14.25" customHeight="1" x14ac:dyDescent="0.35">
      <c r="A6" s="95" t="s">
        <v>355</v>
      </c>
      <c r="B6" s="96">
        <v>243</v>
      </c>
      <c r="C6" s="421" t="s">
        <v>353</v>
      </c>
      <c r="D6" s="392"/>
      <c r="E6" s="392"/>
      <c r="F6" s="367"/>
      <c r="G6" s="420" t="s">
        <v>354</v>
      </c>
      <c r="H6" s="392"/>
      <c r="I6" s="392"/>
      <c r="J6" s="392"/>
      <c r="K6" s="393"/>
      <c r="L6" s="97"/>
      <c r="M6" s="431"/>
      <c r="N6" s="331"/>
      <c r="O6" s="331"/>
      <c r="P6" s="432"/>
    </row>
    <row r="7" spans="1:16" ht="16.5" customHeight="1" x14ac:dyDescent="0.35">
      <c r="A7" s="98" t="s">
        <v>356</v>
      </c>
      <c r="B7" s="99"/>
      <c r="C7" s="449" t="s">
        <v>353</v>
      </c>
      <c r="D7" s="450"/>
      <c r="E7" s="450"/>
      <c r="F7" s="451"/>
      <c r="G7" s="452"/>
      <c r="H7" s="450"/>
      <c r="I7" s="450"/>
      <c r="J7" s="450"/>
      <c r="K7" s="453"/>
      <c r="L7" s="97"/>
      <c r="M7" s="433"/>
      <c r="N7" s="434"/>
      <c r="O7" s="434"/>
      <c r="P7" s="435"/>
    </row>
    <row r="8" spans="1:16" ht="15" customHeight="1" x14ac:dyDescent="0.35">
      <c r="A8" s="454" t="s">
        <v>357</v>
      </c>
      <c r="B8" s="388"/>
      <c r="C8" s="455"/>
      <c r="D8" s="345"/>
      <c r="E8" s="345"/>
      <c r="F8" s="345"/>
      <c r="G8" s="345"/>
      <c r="H8" s="345"/>
      <c r="I8" s="345"/>
      <c r="J8" s="345"/>
      <c r="K8" s="346"/>
      <c r="L8" s="100"/>
      <c r="M8" s="438" t="s">
        <v>358</v>
      </c>
      <c r="N8" s="340"/>
      <c r="O8" s="340"/>
      <c r="P8" s="439"/>
    </row>
    <row r="9" spans="1:16" ht="14.25" customHeight="1" x14ac:dyDescent="0.35">
      <c r="A9" s="95" t="s">
        <v>359</v>
      </c>
      <c r="B9" s="101">
        <v>15</v>
      </c>
      <c r="C9" s="456" t="s">
        <v>360</v>
      </c>
      <c r="D9" s="404"/>
      <c r="E9" s="404"/>
      <c r="F9" s="404"/>
      <c r="G9" s="404"/>
      <c r="H9" s="404"/>
      <c r="I9" s="404"/>
      <c r="J9" s="404"/>
      <c r="K9" s="405"/>
      <c r="L9" s="100"/>
      <c r="M9" s="440"/>
      <c r="N9" s="331"/>
      <c r="O9" s="331"/>
      <c r="P9" s="432"/>
    </row>
    <row r="10" spans="1:16" ht="14.25" customHeight="1" x14ac:dyDescent="0.35">
      <c r="A10" s="95" t="s">
        <v>361</v>
      </c>
      <c r="B10" s="101">
        <v>10</v>
      </c>
      <c r="C10" s="384"/>
      <c r="D10" s="331"/>
      <c r="E10" s="331"/>
      <c r="F10" s="331"/>
      <c r="G10" s="331"/>
      <c r="H10" s="331"/>
      <c r="I10" s="331"/>
      <c r="J10" s="331"/>
      <c r="K10" s="327"/>
      <c r="L10" s="100"/>
      <c r="M10" s="440"/>
      <c r="N10" s="331"/>
      <c r="O10" s="331"/>
      <c r="P10" s="432"/>
    </row>
    <row r="11" spans="1:16" ht="14.25" customHeight="1" x14ac:dyDescent="0.35">
      <c r="A11" s="95" t="s">
        <v>362</v>
      </c>
      <c r="B11" s="101">
        <v>5</v>
      </c>
      <c r="C11" s="384"/>
      <c r="D11" s="331"/>
      <c r="E11" s="331"/>
      <c r="F11" s="331"/>
      <c r="G11" s="331"/>
      <c r="H11" s="331"/>
      <c r="I11" s="331"/>
      <c r="J11" s="331"/>
      <c r="K11" s="327"/>
      <c r="L11" s="100"/>
      <c r="M11" s="440"/>
      <c r="N11" s="331"/>
      <c r="O11" s="331"/>
      <c r="P11" s="432"/>
    </row>
    <row r="12" spans="1:16" ht="14.25" customHeight="1" x14ac:dyDescent="0.35">
      <c r="A12" s="98" t="s">
        <v>363</v>
      </c>
      <c r="B12" s="102"/>
      <c r="C12" s="385"/>
      <c r="D12" s="343"/>
      <c r="E12" s="343"/>
      <c r="F12" s="343"/>
      <c r="G12" s="343"/>
      <c r="H12" s="343"/>
      <c r="I12" s="343"/>
      <c r="J12" s="343"/>
      <c r="K12" s="329"/>
      <c r="L12" s="100"/>
      <c r="M12" s="440"/>
      <c r="N12" s="331"/>
      <c r="O12" s="331"/>
      <c r="P12" s="432"/>
    </row>
    <row r="13" spans="1:16" ht="16.5" customHeight="1" x14ac:dyDescent="0.35">
      <c r="A13" s="424" t="s">
        <v>364</v>
      </c>
      <c r="B13" s="351"/>
      <c r="C13" s="351"/>
      <c r="D13" s="351"/>
      <c r="E13" s="351"/>
      <c r="F13" s="351"/>
      <c r="G13" s="351"/>
      <c r="H13" s="351"/>
      <c r="I13" s="351"/>
      <c r="J13" s="351"/>
      <c r="K13" s="323"/>
      <c r="L13" s="97"/>
      <c r="M13" s="441"/>
      <c r="N13" s="442"/>
      <c r="O13" s="442"/>
      <c r="P13" s="443"/>
    </row>
    <row r="14" spans="1:16" ht="48.75" customHeight="1" x14ac:dyDescent="0.35">
      <c r="A14" s="457"/>
      <c r="B14" s="458"/>
      <c r="C14" s="103" t="s">
        <v>365</v>
      </c>
      <c r="D14" s="104" t="s">
        <v>366</v>
      </c>
      <c r="E14" s="103" t="s">
        <v>367</v>
      </c>
      <c r="F14" s="103" t="s">
        <v>368</v>
      </c>
      <c r="G14" s="105" t="s">
        <v>369</v>
      </c>
      <c r="H14" s="103" t="s">
        <v>370</v>
      </c>
      <c r="I14" s="106"/>
      <c r="J14" s="107"/>
      <c r="K14" s="107"/>
      <c r="L14" s="107"/>
      <c r="M14" s="108"/>
      <c r="N14" s="108"/>
      <c r="O14" s="108"/>
      <c r="P14" s="108"/>
    </row>
    <row r="15" spans="1:16" ht="14.25" customHeight="1" x14ac:dyDescent="0.35">
      <c r="A15" s="474" t="s">
        <v>371</v>
      </c>
      <c r="B15" s="109" t="s">
        <v>372</v>
      </c>
      <c r="C15" s="110">
        <f t="shared" ref="C15:G15" si="0">SUM(C16:C21)</f>
        <v>648</v>
      </c>
      <c r="D15" s="111">
        <f t="shared" si="0"/>
        <v>248</v>
      </c>
      <c r="E15" s="111">
        <f t="shared" si="0"/>
        <v>80</v>
      </c>
      <c r="F15" s="111">
        <f t="shared" si="0"/>
        <v>976</v>
      </c>
      <c r="G15" s="111">
        <f t="shared" si="0"/>
        <v>940.40000000000009</v>
      </c>
      <c r="H15" s="112">
        <f t="shared" ref="H15:H21" si="1">G15*51.39</f>
        <v>48327.156000000003</v>
      </c>
      <c r="I15" s="113"/>
      <c r="J15" s="444" t="s">
        <v>373</v>
      </c>
      <c r="K15" s="429"/>
      <c r="L15" s="430"/>
    </row>
    <row r="16" spans="1:16" ht="14.25" customHeight="1" x14ac:dyDescent="0.35">
      <c r="A16" s="475"/>
      <c r="B16" s="114" t="s">
        <v>374</v>
      </c>
      <c r="C16" s="88">
        <f>'6. MAQUETTE'!E20*1.5</f>
        <v>396</v>
      </c>
      <c r="D16" s="88">
        <f>'6. MAQUETTE'!G20</f>
        <v>148</v>
      </c>
      <c r="E16" s="88">
        <v>40</v>
      </c>
      <c r="F16" s="88">
        <f t="shared" ref="F16:F19" si="2">C16+D16+E16</f>
        <v>584</v>
      </c>
      <c r="G16" s="89">
        <f>'6. MAQUETTE'!L20</f>
        <v>584.20000000000005</v>
      </c>
      <c r="H16" s="115">
        <f t="shared" si="1"/>
        <v>30022.038000000004</v>
      </c>
      <c r="I16" s="113"/>
      <c r="J16" s="431"/>
      <c r="K16" s="331"/>
      <c r="L16" s="432"/>
    </row>
    <row r="17" spans="1:13" ht="14.25" customHeight="1" x14ac:dyDescent="0.35">
      <c r="A17" s="475"/>
      <c r="B17" s="114" t="s">
        <v>375</v>
      </c>
      <c r="C17" s="88">
        <f>'6. MAQUETTE'!E37*1.5</f>
        <v>252</v>
      </c>
      <c r="D17" s="88">
        <f>'6. MAQUETTE'!G37</f>
        <v>100</v>
      </c>
      <c r="E17" s="88">
        <f>'6. MAQUETTE'!I37*2/3</f>
        <v>40</v>
      </c>
      <c r="F17" s="88">
        <f t="shared" si="2"/>
        <v>392</v>
      </c>
      <c r="G17" s="89">
        <f>'6. MAQUETTE'!L37</f>
        <v>356.2</v>
      </c>
      <c r="H17" s="115">
        <f t="shared" si="1"/>
        <v>18305.117999999999</v>
      </c>
      <c r="I17" s="113"/>
      <c r="J17" s="431"/>
      <c r="K17" s="331"/>
      <c r="L17" s="432"/>
    </row>
    <row r="18" spans="1:13" ht="14.25" customHeight="1" x14ac:dyDescent="0.35">
      <c r="A18" s="475"/>
      <c r="B18" s="114" t="s">
        <v>376</v>
      </c>
      <c r="C18" s="88">
        <f>'6. MAQUETTE'!E45*1.5</f>
        <v>0</v>
      </c>
      <c r="D18" s="88">
        <f>'6. MAQUETTE'!G45</f>
        <v>0</v>
      </c>
      <c r="E18" s="88">
        <f>'6. MAQUETTE'!I45*2/3</f>
        <v>0</v>
      </c>
      <c r="F18" s="88">
        <f t="shared" si="2"/>
        <v>0</v>
      </c>
      <c r="G18" s="89">
        <f>'6. MAQUETTE'!L45</f>
        <v>0</v>
      </c>
      <c r="H18" s="115">
        <f t="shared" si="1"/>
        <v>0</v>
      </c>
      <c r="I18" s="113"/>
      <c r="J18" s="445"/>
      <c r="K18" s="442"/>
      <c r="L18" s="443"/>
      <c r="M18" s="116"/>
    </row>
    <row r="19" spans="1:13" ht="14.25" customHeight="1" x14ac:dyDescent="0.35">
      <c r="A19" s="475"/>
      <c r="B19" s="114" t="s">
        <v>377</v>
      </c>
      <c r="C19" s="88">
        <f>'6. MAQUETTE'!E53*1.5</f>
        <v>0</v>
      </c>
      <c r="D19" s="88">
        <f>'6. MAQUETTE'!G53</f>
        <v>0</v>
      </c>
      <c r="E19" s="88">
        <f>'6. MAQUETTE'!I53*2/3</f>
        <v>0</v>
      </c>
      <c r="F19" s="88">
        <f t="shared" si="2"/>
        <v>0</v>
      </c>
      <c r="G19" s="89">
        <f>'6. MAQUETTE'!L53</f>
        <v>0</v>
      </c>
      <c r="H19" s="115">
        <f t="shared" si="1"/>
        <v>0</v>
      </c>
      <c r="I19" s="117"/>
      <c r="J19" s="117"/>
      <c r="K19" s="117"/>
      <c r="L19" s="117"/>
    </row>
    <row r="20" spans="1:13" ht="14.25" customHeight="1" x14ac:dyDescent="0.35">
      <c r="A20" s="475"/>
      <c r="B20" s="114" t="s">
        <v>378</v>
      </c>
      <c r="C20" s="118"/>
      <c r="D20" s="118"/>
      <c r="E20" s="118"/>
      <c r="F20" s="118"/>
      <c r="G20" s="90"/>
      <c r="H20" s="115">
        <f t="shared" si="1"/>
        <v>0</v>
      </c>
      <c r="I20" s="117"/>
      <c r="J20" s="117"/>
      <c r="K20" s="117"/>
      <c r="L20" s="117"/>
    </row>
    <row r="21" spans="1:13" ht="14.25" customHeight="1" x14ac:dyDescent="0.35">
      <c r="A21" s="476"/>
      <c r="B21" s="119" t="s">
        <v>379</v>
      </c>
      <c r="C21" s="120"/>
      <c r="D21" s="120"/>
      <c r="E21" s="120"/>
      <c r="F21" s="120"/>
      <c r="G21" s="121"/>
      <c r="H21" s="122">
        <f t="shared" si="1"/>
        <v>0</v>
      </c>
      <c r="I21" s="117"/>
      <c r="J21" s="117"/>
      <c r="K21" s="117"/>
      <c r="L21" s="117"/>
    </row>
    <row r="22" spans="1:13" ht="15" customHeight="1" x14ac:dyDescent="0.35">
      <c r="A22" s="477" t="s">
        <v>380</v>
      </c>
      <c r="B22" s="123" t="s">
        <v>381</v>
      </c>
      <c r="C22" s="124"/>
      <c r="D22" s="124"/>
      <c r="E22" s="124"/>
      <c r="F22" s="125">
        <v>573</v>
      </c>
      <c r="G22" s="124"/>
      <c r="H22" s="124"/>
      <c r="I22" s="117"/>
      <c r="J22" s="117"/>
      <c r="K22" s="117"/>
      <c r="L22" s="117"/>
    </row>
    <row r="23" spans="1:13" ht="14.25" customHeight="1" x14ac:dyDescent="0.35">
      <c r="A23" s="475"/>
      <c r="B23" s="126" t="s">
        <v>382</v>
      </c>
      <c r="C23" s="124"/>
      <c r="D23" s="124"/>
      <c r="E23" s="124"/>
      <c r="F23" s="127">
        <v>1467</v>
      </c>
      <c r="G23" s="124"/>
      <c r="H23" s="124"/>
      <c r="I23" s="117"/>
      <c r="J23" s="128"/>
      <c r="K23" s="128"/>
      <c r="L23" s="128"/>
      <c r="M23" s="129"/>
    </row>
    <row r="24" spans="1:13" ht="42.75" customHeight="1" x14ac:dyDescent="0.35">
      <c r="A24" s="476"/>
      <c r="B24" s="130" t="s">
        <v>383</v>
      </c>
      <c r="C24" s="124"/>
      <c r="D24" s="124"/>
      <c r="E24" s="124"/>
      <c r="F24" s="124"/>
      <c r="G24" s="124"/>
      <c r="H24" s="131">
        <f>IF(F15&gt;F22,F23,(F15/F22)*F23)</f>
        <v>1467</v>
      </c>
      <c r="J24" s="446" t="s">
        <v>384</v>
      </c>
      <c r="K24" s="447"/>
      <c r="L24" s="447"/>
      <c r="M24" s="448"/>
    </row>
    <row r="25" spans="1:13" ht="15" customHeight="1" x14ac:dyDescent="0.35">
      <c r="A25" s="478" t="s">
        <v>385</v>
      </c>
      <c r="B25" s="132" t="s">
        <v>386</v>
      </c>
      <c r="C25" s="88"/>
      <c r="D25" s="88"/>
      <c r="E25" s="88"/>
      <c r="F25" s="88"/>
      <c r="G25" s="88"/>
      <c r="H25" s="133"/>
      <c r="I25" s="134"/>
      <c r="J25" s="134"/>
      <c r="K25" s="134"/>
      <c r="L25" s="134"/>
    </row>
    <row r="26" spans="1:13" ht="15" customHeight="1" x14ac:dyDescent="0.35">
      <c r="A26" s="475"/>
      <c r="B26" s="132" t="s">
        <v>387</v>
      </c>
      <c r="C26" s="88"/>
      <c r="D26" s="88"/>
      <c r="E26" s="88"/>
      <c r="F26" s="88"/>
      <c r="G26" s="88"/>
      <c r="H26" s="133"/>
      <c r="I26" s="134"/>
      <c r="J26" s="134"/>
      <c r="K26" s="134"/>
      <c r="L26" s="134"/>
    </row>
    <row r="27" spans="1:13" ht="15" customHeight="1" x14ac:dyDescent="0.35">
      <c r="A27" s="475"/>
      <c r="B27" s="135" t="s">
        <v>388</v>
      </c>
      <c r="C27" s="88"/>
      <c r="D27" s="88"/>
      <c r="E27" s="88"/>
      <c r="F27" s="88"/>
      <c r="G27" s="88"/>
      <c r="H27" s="133"/>
      <c r="I27" s="134"/>
      <c r="J27" s="134"/>
      <c r="K27" s="134"/>
      <c r="L27" s="134"/>
    </row>
    <row r="28" spans="1:13" ht="15" customHeight="1" x14ac:dyDescent="0.35">
      <c r="A28" s="475"/>
      <c r="B28" s="135" t="s">
        <v>389</v>
      </c>
      <c r="C28" s="88"/>
      <c r="D28" s="88"/>
      <c r="E28" s="88"/>
      <c r="F28" s="88"/>
      <c r="G28" s="88"/>
      <c r="H28" s="133"/>
      <c r="I28" s="134"/>
      <c r="J28" s="134"/>
      <c r="K28" s="134"/>
      <c r="L28" s="134"/>
    </row>
    <row r="29" spans="1:13" ht="14.25" customHeight="1" x14ac:dyDescent="0.35">
      <c r="A29" s="476"/>
      <c r="B29" s="136" t="s">
        <v>390</v>
      </c>
      <c r="C29" s="137"/>
      <c r="D29" s="138"/>
      <c r="E29" s="138"/>
      <c r="F29" s="138"/>
      <c r="G29" s="138"/>
      <c r="H29" s="139">
        <f>SUM(H25:H28)</f>
        <v>0</v>
      </c>
    </row>
    <row r="30" spans="1:13" ht="14.25" customHeight="1" x14ac:dyDescent="0.35"/>
    <row r="31" spans="1:13" ht="31.5" customHeight="1" x14ac:dyDescent="0.35">
      <c r="A31" s="479" t="s">
        <v>391</v>
      </c>
      <c r="B31" s="399"/>
      <c r="C31" s="480">
        <f>(H15+H29)/(B4-H24)</f>
        <v>13.903094361334869</v>
      </c>
      <c r="D31" s="399"/>
      <c r="E31" s="399"/>
      <c r="F31" s="400"/>
      <c r="G31" s="140"/>
      <c r="J31" s="446" t="s">
        <v>392</v>
      </c>
      <c r="K31" s="447"/>
      <c r="L31" s="447"/>
      <c r="M31" s="448"/>
    </row>
    <row r="32" spans="1:13" ht="31.5" customHeight="1" x14ac:dyDescent="0.35">
      <c r="A32" s="459" t="s">
        <v>393</v>
      </c>
      <c r="B32" s="343"/>
      <c r="C32" s="460">
        <f>IF(C31/15&lt;0,"--",IF(C31/15&lt;=1,1,C31/15))</f>
        <v>1</v>
      </c>
      <c r="D32" s="396"/>
      <c r="E32" s="396"/>
      <c r="F32" s="397"/>
      <c r="G32" s="140"/>
    </row>
    <row r="33" spans="1:13" ht="15" customHeight="1" x14ac:dyDescent="0.35">
      <c r="A33" s="141"/>
      <c r="B33" s="141"/>
      <c r="C33" s="142"/>
      <c r="D33" s="142"/>
      <c r="E33" s="142"/>
      <c r="F33" s="142"/>
      <c r="G33" s="140"/>
    </row>
    <row r="34" spans="1:13" ht="15.75" customHeight="1" x14ac:dyDescent="0.35">
      <c r="C34" s="461" t="s">
        <v>394</v>
      </c>
      <c r="E34" s="142"/>
      <c r="F34" s="463" t="s">
        <v>395</v>
      </c>
      <c r="G34" s="351"/>
      <c r="H34" s="323"/>
      <c r="K34" s="464" t="s">
        <v>396</v>
      </c>
      <c r="L34" s="447"/>
      <c r="M34" s="448"/>
    </row>
    <row r="35" spans="1:13" ht="45.75" customHeight="1" x14ac:dyDescent="0.35">
      <c r="C35" s="462"/>
      <c r="E35" s="142"/>
      <c r="F35" s="143" t="s">
        <v>397</v>
      </c>
      <c r="G35" s="144" t="s">
        <v>398</v>
      </c>
      <c r="H35" s="145" t="s">
        <v>399</v>
      </c>
    </row>
    <row r="36" spans="1:13" ht="14.25" customHeight="1" x14ac:dyDescent="0.35">
      <c r="A36" s="465" t="s">
        <v>400</v>
      </c>
      <c r="B36" s="146" t="s">
        <v>401</v>
      </c>
      <c r="C36" s="147">
        <f>H15*F43</f>
        <v>48327.156000000003</v>
      </c>
      <c r="D36" s="148"/>
      <c r="E36" s="149" t="s">
        <v>402</v>
      </c>
      <c r="F36" s="150">
        <f t="shared" ref="F36:F39" si="3">B9</f>
        <v>15</v>
      </c>
      <c r="G36" s="151">
        <f t="shared" ref="G36:G39" si="4">B4</f>
        <v>4943</v>
      </c>
      <c r="H36" s="152">
        <f t="shared" ref="H36:H39" si="5">F36*G36</f>
        <v>74145</v>
      </c>
    </row>
    <row r="37" spans="1:13" ht="14.25" customHeight="1" x14ac:dyDescent="0.35">
      <c r="A37" s="466"/>
      <c r="B37" s="153" t="s">
        <v>403</v>
      </c>
      <c r="C37" s="154">
        <f>F40*H24</f>
        <v>44010</v>
      </c>
      <c r="D37" s="140"/>
      <c r="E37" s="155" t="s">
        <v>404</v>
      </c>
      <c r="F37" s="150">
        <f t="shared" si="3"/>
        <v>10</v>
      </c>
      <c r="G37" s="156">
        <f t="shared" si="4"/>
        <v>3943</v>
      </c>
      <c r="H37" s="157">
        <f t="shared" si="5"/>
        <v>39430</v>
      </c>
    </row>
    <row r="38" spans="1:13" ht="14.25" customHeight="1" x14ac:dyDescent="0.35">
      <c r="A38" s="466"/>
      <c r="B38" s="158" t="s">
        <v>405</v>
      </c>
      <c r="C38" s="159">
        <f>H29</f>
        <v>0</v>
      </c>
      <c r="D38" s="140"/>
      <c r="E38" s="155" t="s">
        <v>406</v>
      </c>
      <c r="F38" s="150">
        <f t="shared" si="3"/>
        <v>5</v>
      </c>
      <c r="G38" s="156">
        <f t="shared" si="4"/>
        <v>243</v>
      </c>
      <c r="H38" s="157">
        <f t="shared" si="5"/>
        <v>1215</v>
      </c>
    </row>
    <row r="39" spans="1:13" ht="14.25" customHeight="1" x14ac:dyDescent="0.35">
      <c r="A39" s="466"/>
      <c r="B39" s="160" t="s">
        <v>407</v>
      </c>
      <c r="C39" s="161">
        <f>C36+C37+C38</f>
        <v>92337.156000000003</v>
      </c>
      <c r="D39" s="140"/>
      <c r="E39" s="155" t="s">
        <v>408</v>
      </c>
      <c r="F39" s="150">
        <f t="shared" si="3"/>
        <v>0</v>
      </c>
      <c r="G39" s="156">
        <f t="shared" si="4"/>
        <v>0</v>
      </c>
      <c r="H39" s="157">
        <f t="shared" si="5"/>
        <v>0</v>
      </c>
    </row>
    <row r="40" spans="1:13" ht="14.25" customHeight="1" x14ac:dyDescent="0.35">
      <c r="A40" s="467"/>
      <c r="B40" s="162" t="s">
        <v>409</v>
      </c>
      <c r="C40" s="163">
        <f>IFERROR(C39/F40,"0 €")</f>
        <v>3077.9052000000001</v>
      </c>
      <c r="D40" s="140"/>
      <c r="E40" s="164" t="s">
        <v>71</v>
      </c>
      <c r="F40" s="165">
        <f>SUM(F36:F39)</f>
        <v>30</v>
      </c>
      <c r="G40" s="166"/>
      <c r="H40" s="167">
        <f>SUM(H36:H39)</f>
        <v>114790</v>
      </c>
    </row>
    <row r="41" spans="1:13" ht="14.25" customHeight="1" x14ac:dyDescent="0.35">
      <c r="A41" s="468" t="s">
        <v>399</v>
      </c>
      <c r="B41" s="168" t="s">
        <v>410</v>
      </c>
      <c r="C41" s="169">
        <f>H36+H37+H38+H39</f>
        <v>114790</v>
      </c>
      <c r="D41" s="140"/>
      <c r="E41" s="469" t="s">
        <v>411</v>
      </c>
      <c r="F41" s="376"/>
      <c r="G41" s="470"/>
      <c r="H41" s="170">
        <f>IFERROR(H40/F40,0)</f>
        <v>3826.3333333333335</v>
      </c>
    </row>
    <row r="42" spans="1:13" ht="14.25" customHeight="1" x14ac:dyDescent="0.35">
      <c r="A42" s="467"/>
      <c r="B42" s="171" t="s">
        <v>411</v>
      </c>
      <c r="C42" s="172">
        <f>IFERROR(C41/F40,"0 €")</f>
        <v>3826.3333333333335</v>
      </c>
      <c r="D42" s="140"/>
    </row>
    <row r="43" spans="1:13" ht="14.25" customHeight="1" x14ac:dyDescent="0.35">
      <c r="A43" s="471" t="s">
        <v>412</v>
      </c>
      <c r="B43" s="173" t="s">
        <v>413</v>
      </c>
      <c r="C43" s="174">
        <f t="shared" ref="C43:C44" si="6">C41-C39</f>
        <v>22452.843999999997</v>
      </c>
      <c r="E43" s="91" t="s">
        <v>414</v>
      </c>
      <c r="F43" s="175">
        <v>1</v>
      </c>
    </row>
    <row r="44" spans="1:13" ht="14.25" customHeight="1" x14ac:dyDescent="0.35">
      <c r="A44" s="472"/>
      <c r="B44" s="176" t="s">
        <v>415</v>
      </c>
      <c r="C44" s="177">
        <f t="shared" si="6"/>
        <v>748.42813333333334</v>
      </c>
      <c r="E44" s="72" t="s">
        <v>416</v>
      </c>
    </row>
    <row r="45" spans="1:13" ht="14.25" customHeight="1" x14ac:dyDescent="0.35">
      <c r="A45" s="22"/>
      <c r="E45" s="178" t="s">
        <v>417</v>
      </c>
    </row>
    <row r="46" spans="1:13" ht="14.25" customHeight="1" x14ac:dyDescent="0.35">
      <c r="B46" s="179"/>
      <c r="C46" s="179" t="str">
        <f>IF(C43=0,"autofinancé",IF(C43&lt;0,"déficitaire","excédentaire"))</f>
        <v>excédentaire</v>
      </c>
      <c r="E46" s="140"/>
    </row>
    <row r="47" spans="1:13" ht="14.25" customHeight="1" x14ac:dyDescent="0.35">
      <c r="E47" s="140"/>
    </row>
    <row r="48" spans="1:13" ht="14.25" customHeight="1" x14ac:dyDescent="0.35"/>
    <row r="49" spans="1:3" ht="14.25" customHeight="1" x14ac:dyDescent="0.35">
      <c r="A49" s="180" t="s">
        <v>418</v>
      </c>
      <c r="B49" s="181"/>
      <c r="C49" s="182">
        <f>'2.DESCRIPTION FORMATION'!C56</f>
        <v>0</v>
      </c>
    </row>
    <row r="50" spans="1:3" ht="14.25" customHeight="1" x14ac:dyDescent="0.35"/>
    <row r="51" spans="1:3" ht="14.25" customHeight="1" x14ac:dyDescent="0.35"/>
    <row r="52" spans="1:3" ht="57.75" customHeight="1" x14ac:dyDescent="0.35">
      <c r="A52" s="473" t="s">
        <v>419</v>
      </c>
      <c r="B52" s="323"/>
      <c r="C52" s="183"/>
    </row>
    <row r="53" spans="1:3" ht="14.25" customHeight="1" x14ac:dyDescent="0.35"/>
    <row r="54" spans="1:3" ht="14.25" customHeight="1" x14ac:dyDescent="0.35"/>
    <row r="55" spans="1:3" ht="14.25" customHeight="1" x14ac:dyDescent="0.35"/>
    <row r="56" spans="1:3" ht="14.25" customHeight="1" x14ac:dyDescent="0.35"/>
    <row r="57" spans="1:3" ht="14.25" customHeight="1" x14ac:dyDescent="0.35"/>
    <row r="58" spans="1:3" ht="14.25" customHeight="1" x14ac:dyDescent="0.35"/>
    <row r="59" spans="1:3" ht="14.25" customHeight="1" x14ac:dyDescent="0.35"/>
    <row r="60" spans="1:3" ht="14.25" customHeight="1" x14ac:dyDescent="0.35"/>
    <row r="61" spans="1:3" ht="14.25" customHeight="1" x14ac:dyDescent="0.35"/>
    <row r="62" spans="1:3" ht="14.25" customHeight="1" x14ac:dyDescent="0.35"/>
    <row r="63" spans="1:3" ht="14.25" customHeight="1" x14ac:dyDescent="0.35"/>
    <row r="64" spans="1:3"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38">
    <mergeCell ref="A15:A21"/>
    <mergeCell ref="A22:A24"/>
    <mergeCell ref="A25:A29"/>
    <mergeCell ref="A31:B31"/>
    <mergeCell ref="C31:F31"/>
    <mergeCell ref="A36:A40"/>
    <mergeCell ref="A41:A42"/>
    <mergeCell ref="E41:G41"/>
    <mergeCell ref="A43:A44"/>
    <mergeCell ref="A52:B52"/>
    <mergeCell ref="A32:B32"/>
    <mergeCell ref="C32:F32"/>
    <mergeCell ref="C34:C35"/>
    <mergeCell ref="F34:H34"/>
    <mergeCell ref="K34:M34"/>
    <mergeCell ref="A8:B8"/>
    <mergeCell ref="C8:K8"/>
    <mergeCell ref="C9:K12"/>
    <mergeCell ref="A13:K13"/>
    <mergeCell ref="A14:B14"/>
    <mergeCell ref="M8:P13"/>
    <mergeCell ref="J15:L18"/>
    <mergeCell ref="J24:M24"/>
    <mergeCell ref="J31:M31"/>
    <mergeCell ref="C7:F7"/>
    <mergeCell ref="G7:K7"/>
    <mergeCell ref="G5:K5"/>
    <mergeCell ref="C6:F6"/>
    <mergeCell ref="G6:K6"/>
    <mergeCell ref="A1:K1"/>
    <mergeCell ref="M1:P1"/>
    <mergeCell ref="A2:B2"/>
    <mergeCell ref="C2:K2"/>
    <mergeCell ref="C3:K3"/>
    <mergeCell ref="M3:P7"/>
    <mergeCell ref="G4:K4"/>
    <mergeCell ref="C4:F4"/>
    <mergeCell ref="C5:F5"/>
  </mergeCells>
  <conditionalFormatting sqref="C31:F31">
    <cfRule type="cellIs" dxfId="14" priority="1" operator="lessThan">
      <formula>0</formula>
    </cfRule>
  </conditionalFormatting>
  <conditionalFormatting sqref="C31:F31">
    <cfRule type="cellIs" dxfId="13" priority="2" operator="lessThan">
      <formula>15</formula>
    </cfRule>
  </conditionalFormatting>
  <conditionalFormatting sqref="C31:F31">
    <cfRule type="cellIs" dxfId="12" priority="3" operator="greaterThan">
      <formula>15</formula>
    </cfRule>
  </conditionalFormatting>
  <conditionalFormatting sqref="C46 D36">
    <cfRule type="containsText" dxfId="11" priority="4" operator="containsText" text="déf">
      <formula>NOT(ISERROR(SEARCH(("déf"),(C46))))</formula>
    </cfRule>
  </conditionalFormatting>
  <conditionalFormatting sqref="C46 D36">
    <cfRule type="containsText" dxfId="10" priority="5" operator="containsText" text="jack">
      <formula>NOT(ISERROR(SEARCH(("jack"),(C46))))</formula>
    </cfRule>
  </conditionalFormatting>
  <conditionalFormatting sqref="C46 D36">
    <cfRule type="containsText" dxfId="9" priority="6" operator="containsText" text="autofi">
      <formula>NOT(ISERROR(SEARCH(("autofi"),(C46))))</formula>
    </cfRule>
  </conditionalFormatting>
  <conditionalFormatting sqref="C46">
    <cfRule type="containsText" dxfId="8" priority="7" operator="containsText" text="excédentaire">
      <formula>NOT(ISERROR(SEARCH(("excédentaire"),(C46))))</formula>
    </cfRule>
  </conditionalFormatting>
  <dataValidations count="1">
    <dataValidation type="list" allowBlank="1" showErrorMessage="1" sqref="C52" xr:uid="{00000000-0002-0000-0700-000000000000}">
      <formula1>"Favorable,Défavorable,Favorable avec réserve"</formula1>
    </dataValidation>
  </dataValidations>
  <pageMargins left="0.7" right="0.7" top="0.75" bottom="0.75" header="0" footer="0"/>
  <pageSetup paperSize="9" scale="46"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7CAAC"/>
  </sheetPr>
  <dimension ref="A1:K1000"/>
  <sheetViews>
    <sheetView workbookViewId="0">
      <selection sqref="A1:K1"/>
    </sheetView>
  </sheetViews>
  <sheetFormatPr baseColWidth="10" defaultColWidth="14.453125" defaultRowHeight="15" customHeight="1" x14ac:dyDescent="0.35"/>
  <cols>
    <col min="1" max="1" width="62.7265625" customWidth="1"/>
    <col min="2" max="2" width="20.54296875" customWidth="1"/>
    <col min="3" max="3" width="16.7265625" customWidth="1"/>
    <col min="4" max="5" width="10.7265625" customWidth="1"/>
    <col min="6" max="6" width="13" customWidth="1"/>
    <col min="7" max="26" width="10.7265625" customWidth="1"/>
  </cols>
  <sheetData>
    <row r="1" spans="1:11" ht="14.25" customHeight="1" x14ac:dyDescent="0.45">
      <c r="A1" s="484" t="s">
        <v>420</v>
      </c>
      <c r="B1" s="392"/>
      <c r="C1" s="392"/>
      <c r="D1" s="392"/>
      <c r="E1" s="392"/>
      <c r="F1" s="392"/>
      <c r="G1" s="392"/>
      <c r="H1" s="392"/>
      <c r="I1" s="392"/>
      <c r="J1" s="392"/>
      <c r="K1" s="367"/>
    </row>
    <row r="2" spans="1:11" ht="30" customHeight="1" x14ac:dyDescent="0.35">
      <c r="A2" s="485" t="s">
        <v>421</v>
      </c>
      <c r="B2" s="392"/>
      <c r="C2" s="392"/>
      <c r="D2" s="392"/>
      <c r="E2" s="392"/>
      <c r="F2" s="392"/>
      <c r="G2" s="392"/>
      <c r="H2" s="392"/>
      <c r="I2" s="392"/>
      <c r="J2" s="392"/>
      <c r="K2" s="367"/>
    </row>
    <row r="3" spans="1:11" ht="14.25" customHeight="1" x14ac:dyDescent="0.35">
      <c r="A3" s="184" t="s">
        <v>422</v>
      </c>
      <c r="B3" s="30" t="s">
        <v>27</v>
      </c>
      <c r="C3" s="481" t="s">
        <v>423</v>
      </c>
      <c r="D3" s="367"/>
      <c r="E3" s="481" t="s">
        <v>424</v>
      </c>
      <c r="F3" s="392"/>
      <c r="G3" s="392"/>
      <c r="H3" s="392"/>
      <c r="I3" s="392"/>
      <c r="J3" s="392"/>
      <c r="K3" s="367"/>
    </row>
    <row r="4" spans="1:11" ht="14.25" customHeight="1" x14ac:dyDescent="0.35">
      <c r="A4" s="184" t="s">
        <v>425</v>
      </c>
      <c r="B4" s="30"/>
      <c r="C4" s="481" t="s">
        <v>426</v>
      </c>
      <c r="D4" s="367"/>
      <c r="E4" s="481" t="s">
        <v>427</v>
      </c>
      <c r="F4" s="392"/>
      <c r="G4" s="392"/>
      <c r="H4" s="392"/>
      <c r="I4" s="392"/>
      <c r="J4" s="392"/>
      <c r="K4" s="367"/>
    </row>
    <row r="5" spans="1:11" ht="27.75" customHeight="1" x14ac:dyDescent="0.35">
      <c r="A5" s="184" t="s">
        <v>428</v>
      </c>
      <c r="B5" s="30"/>
      <c r="C5" s="481" t="s">
        <v>426</v>
      </c>
      <c r="D5" s="367"/>
      <c r="E5" s="421" t="s">
        <v>429</v>
      </c>
      <c r="F5" s="392"/>
      <c r="G5" s="392"/>
      <c r="H5" s="392"/>
      <c r="I5" s="392"/>
      <c r="J5" s="392"/>
      <c r="K5" s="367"/>
    </row>
    <row r="6" spans="1:11" ht="39.75" customHeight="1" x14ac:dyDescent="0.35">
      <c r="A6" s="185" t="s">
        <v>430</v>
      </c>
      <c r="B6" s="186"/>
      <c r="C6" s="482" t="s">
        <v>426</v>
      </c>
      <c r="D6" s="367"/>
      <c r="E6" s="421" t="s">
        <v>429</v>
      </c>
      <c r="F6" s="392"/>
      <c r="G6" s="392"/>
      <c r="H6" s="392"/>
      <c r="I6" s="392"/>
      <c r="J6" s="392"/>
      <c r="K6" s="367"/>
    </row>
    <row r="7" spans="1:11" ht="14.25" customHeight="1" x14ac:dyDescent="0.35">
      <c r="A7" s="483" t="s">
        <v>431</v>
      </c>
      <c r="B7" s="392"/>
      <c r="C7" s="392"/>
      <c r="D7" s="392"/>
      <c r="E7" s="392"/>
      <c r="F7" s="392"/>
      <c r="G7" s="392"/>
      <c r="H7" s="392"/>
      <c r="I7" s="392"/>
      <c r="J7" s="392"/>
      <c r="K7" s="367"/>
    </row>
    <row r="8" spans="1:11" ht="30.75" customHeight="1" x14ac:dyDescent="0.35">
      <c r="A8" s="184" t="s">
        <v>432</v>
      </c>
      <c r="B8" s="30"/>
      <c r="C8" s="482" t="s">
        <v>426</v>
      </c>
      <c r="D8" s="367"/>
      <c r="E8" s="421" t="s">
        <v>429</v>
      </c>
      <c r="F8" s="392"/>
      <c r="G8" s="392"/>
      <c r="H8" s="392"/>
      <c r="I8" s="392"/>
      <c r="J8" s="392"/>
      <c r="K8" s="367"/>
    </row>
    <row r="9" spans="1:11" ht="34.5" customHeight="1" x14ac:dyDescent="0.35">
      <c r="A9" s="184" t="s">
        <v>433</v>
      </c>
      <c r="B9" s="30"/>
      <c r="C9" s="482" t="s">
        <v>426</v>
      </c>
      <c r="D9" s="367"/>
      <c r="E9" s="421" t="s">
        <v>429</v>
      </c>
      <c r="F9" s="392"/>
      <c r="G9" s="392"/>
      <c r="H9" s="392"/>
      <c r="I9" s="392"/>
      <c r="J9" s="392"/>
      <c r="K9" s="367"/>
    </row>
    <row r="10" spans="1:11" ht="17.25" customHeight="1" x14ac:dyDescent="0.35">
      <c r="A10" s="187" t="s">
        <v>434</v>
      </c>
    </row>
    <row r="11" spans="1:11" ht="14.25" customHeight="1" x14ac:dyDescent="0.35"/>
    <row r="12" spans="1:11" ht="14.25" customHeight="1" x14ac:dyDescent="0.35"/>
    <row r="13" spans="1:11" ht="14.25" customHeight="1" x14ac:dyDescent="0.35"/>
    <row r="14" spans="1:11" ht="14.25" customHeight="1" x14ac:dyDescent="0.35"/>
    <row r="15" spans="1:11" ht="14.25" customHeight="1" x14ac:dyDescent="0.35"/>
    <row r="16" spans="1:11"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5">
    <mergeCell ref="A1:K1"/>
    <mergeCell ref="A2:K2"/>
    <mergeCell ref="C3:D3"/>
    <mergeCell ref="E3:K3"/>
    <mergeCell ref="C4:D4"/>
    <mergeCell ref="E4:K4"/>
    <mergeCell ref="C5:D5"/>
    <mergeCell ref="C6:D6"/>
    <mergeCell ref="C8:D8"/>
    <mergeCell ref="C9:D9"/>
    <mergeCell ref="E6:K6"/>
    <mergeCell ref="A7:K7"/>
    <mergeCell ref="E8:K8"/>
    <mergeCell ref="E9:K9"/>
    <mergeCell ref="E5:K5"/>
  </mergeCells>
  <conditionalFormatting sqref="B4:C6 B8:B9">
    <cfRule type="expression" dxfId="7" priority="1" stopIfTrue="1">
      <formula>#REF!&lt;&gt;"Favorable"</formula>
    </cfRule>
  </conditionalFormatting>
  <conditionalFormatting sqref="C3:C6 E3">
    <cfRule type="expression" dxfId="6" priority="2">
      <formula>($B$20="Non")</formula>
    </cfRule>
  </conditionalFormatting>
  <conditionalFormatting sqref="C4:C6">
    <cfRule type="expression" dxfId="5" priority="3">
      <formula>($B$21="Non")</formula>
    </cfRule>
  </conditionalFormatting>
  <conditionalFormatting sqref="E4:E6">
    <cfRule type="expression" dxfId="4" priority="4">
      <formula>($B$20="Non")</formula>
    </cfRule>
  </conditionalFormatting>
  <conditionalFormatting sqref="E8:E9">
    <cfRule type="expression" dxfId="3" priority="5">
      <formula>($B$20="Non")</formula>
    </cfRule>
  </conditionalFormatting>
  <conditionalFormatting sqref="C8:C9">
    <cfRule type="expression" dxfId="2" priority="6" stopIfTrue="1">
      <formula>#REF!&lt;&gt;"Favorable"</formula>
    </cfRule>
  </conditionalFormatting>
  <conditionalFormatting sqref="C8:C9">
    <cfRule type="expression" dxfId="1" priority="7">
      <formula>($B$20="Non")</formula>
    </cfRule>
  </conditionalFormatting>
  <conditionalFormatting sqref="C8:C9">
    <cfRule type="expression" dxfId="0" priority="8">
      <formula>($B$21="Non")</formula>
    </cfRule>
  </conditionalFormatting>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ErrorMessage="1" xr:uid="{00000000-0002-0000-0800-000000000000}">
          <x14:formula1>
            <xm:f>Données!$B$5:$B$7</xm:f>
          </x14:formula1>
          <xm:sqref>B8</xm:sqref>
        </x14:dataValidation>
        <x14:dataValidation type="list" allowBlank="1" showErrorMessage="1" xr:uid="{00000000-0002-0000-0800-000001000000}">
          <x14:formula1>
            <xm:f>Données!$B$4:$B$6</xm:f>
          </x14:formula1>
          <xm:sqref>B5:B6 B9</xm:sqref>
        </x14:dataValidation>
        <x14:dataValidation type="list" allowBlank="1" showErrorMessage="1" xr:uid="{00000000-0002-0000-0800-000002000000}">
          <x14:formula1>
            <xm:f>Données!$B$2:$B$3</xm:f>
          </x14:formula1>
          <xm:sqref>B3:B4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sheetPr>
  <dimension ref="A1:C1000"/>
  <sheetViews>
    <sheetView workbookViewId="0">
      <selection sqref="A1:C1"/>
    </sheetView>
  </sheetViews>
  <sheetFormatPr baseColWidth="10" defaultColWidth="14.453125" defaultRowHeight="15" customHeight="1" x14ac:dyDescent="0.35"/>
  <cols>
    <col min="1" max="1" width="58" customWidth="1"/>
    <col min="2" max="2" width="71.54296875" customWidth="1"/>
    <col min="3" max="3" width="37.54296875" customWidth="1"/>
    <col min="4" max="26" width="10.7265625" customWidth="1"/>
  </cols>
  <sheetData>
    <row r="1" spans="1:3" ht="14.25" customHeight="1" x14ac:dyDescent="0.45">
      <c r="A1" s="350" t="s">
        <v>435</v>
      </c>
      <c r="B1" s="351"/>
      <c r="C1" s="360"/>
    </row>
    <row r="2" spans="1:3" ht="14.25" customHeight="1" x14ac:dyDescent="0.35">
      <c r="A2" s="361" t="s">
        <v>436</v>
      </c>
      <c r="B2" s="351"/>
      <c r="C2" s="351"/>
    </row>
    <row r="3" spans="1:3" ht="14.25" customHeight="1" x14ac:dyDescent="0.35">
      <c r="A3" s="486" t="s">
        <v>437</v>
      </c>
      <c r="B3" s="351"/>
      <c r="C3" s="425"/>
    </row>
    <row r="4" spans="1:3" ht="14.25" customHeight="1" x14ac:dyDescent="0.35">
      <c r="A4" s="188"/>
      <c r="B4" s="188" t="s">
        <v>438</v>
      </c>
      <c r="C4" s="188" t="s">
        <v>439</v>
      </c>
    </row>
    <row r="5" spans="1:3" ht="14.25" customHeight="1" x14ac:dyDescent="0.35">
      <c r="A5" s="189" t="s">
        <v>440</v>
      </c>
      <c r="B5" s="190"/>
      <c r="C5" s="191"/>
    </row>
    <row r="6" spans="1:3" ht="14.25" customHeight="1" x14ac:dyDescent="0.35">
      <c r="A6" s="189" t="s">
        <v>441</v>
      </c>
      <c r="B6" s="192">
        <v>0</v>
      </c>
      <c r="C6" s="192">
        <v>0</v>
      </c>
    </row>
    <row r="7" spans="1:3" ht="14.25" customHeight="1" x14ac:dyDescent="0.35">
      <c r="A7" s="75" t="s">
        <v>442</v>
      </c>
      <c r="B7" s="193"/>
      <c r="C7" s="191"/>
    </row>
    <row r="8" spans="1:3" ht="14.25" customHeight="1" x14ac:dyDescent="0.35">
      <c r="A8" s="75" t="s">
        <v>443</v>
      </c>
      <c r="B8" s="193"/>
      <c r="C8" s="194"/>
    </row>
    <row r="9" spans="1:3" ht="14.25" customHeight="1" x14ac:dyDescent="0.35">
      <c r="A9" s="189" t="s">
        <v>444</v>
      </c>
      <c r="B9" s="193"/>
      <c r="C9" s="194"/>
    </row>
    <row r="10" spans="1:3" ht="14.25" customHeight="1" x14ac:dyDescent="0.35">
      <c r="A10" s="189" t="s">
        <v>445</v>
      </c>
      <c r="B10" s="193"/>
      <c r="C10" s="194"/>
    </row>
    <row r="11" spans="1:3" ht="14.25" customHeight="1" x14ac:dyDescent="0.35">
      <c r="A11" s="75" t="s">
        <v>446</v>
      </c>
      <c r="B11" s="193"/>
      <c r="C11" s="194"/>
    </row>
    <row r="12" spans="1:3" ht="14.25" customHeight="1" x14ac:dyDescent="0.35">
      <c r="A12" s="75" t="s">
        <v>447</v>
      </c>
      <c r="B12" s="193"/>
      <c r="C12" s="195"/>
    </row>
    <row r="13" spans="1:3" ht="14.25" customHeight="1" x14ac:dyDescent="0.35">
      <c r="A13" s="189" t="s">
        <v>448</v>
      </c>
      <c r="B13" s="193"/>
      <c r="C13" s="195"/>
    </row>
    <row r="14" spans="1:3" ht="14.25" customHeight="1" x14ac:dyDescent="0.35">
      <c r="A14" s="189" t="s">
        <v>449</v>
      </c>
      <c r="B14" s="193"/>
      <c r="C14" s="195"/>
    </row>
    <row r="15" spans="1:3" ht="14.25" customHeight="1" x14ac:dyDescent="0.35">
      <c r="A15" s="75" t="s">
        <v>450</v>
      </c>
      <c r="B15" s="193"/>
      <c r="C15" s="195"/>
    </row>
    <row r="16" spans="1:3" ht="14.25" customHeight="1" x14ac:dyDescent="0.35"/>
    <row r="17" spans="1:2" ht="14.25" customHeight="1" x14ac:dyDescent="0.35"/>
    <row r="18" spans="1:2" ht="14.25" customHeight="1" x14ac:dyDescent="0.35"/>
    <row r="19" spans="1:2" ht="14.25" customHeight="1" x14ac:dyDescent="0.35"/>
    <row r="20" spans="1:2" ht="65.25" customHeight="1" x14ac:dyDescent="0.35">
      <c r="A20" s="196" t="s">
        <v>451</v>
      </c>
      <c r="B20" s="183"/>
    </row>
    <row r="21" spans="1:2" ht="14.25" customHeight="1" x14ac:dyDescent="0.35"/>
    <row r="22" spans="1:2" ht="14.25" customHeight="1" x14ac:dyDescent="0.35"/>
    <row r="23" spans="1:2" ht="14.25" customHeight="1" x14ac:dyDescent="0.35"/>
    <row r="24" spans="1:2" ht="14.25" customHeight="1" x14ac:dyDescent="0.35"/>
    <row r="25" spans="1:2" ht="14.25" customHeight="1" x14ac:dyDescent="0.35"/>
    <row r="26" spans="1:2" ht="14.25" customHeight="1" x14ac:dyDescent="0.35"/>
    <row r="27" spans="1:2" ht="14.25" customHeight="1" x14ac:dyDescent="0.35"/>
    <row r="28" spans="1:2" ht="14.25" customHeight="1" x14ac:dyDescent="0.35"/>
    <row r="29" spans="1:2" ht="14.25" customHeight="1" x14ac:dyDescent="0.35"/>
    <row r="30" spans="1:2" ht="14.25" customHeight="1" x14ac:dyDescent="0.35"/>
    <row r="31" spans="1:2" ht="14.25" customHeight="1" x14ac:dyDescent="0.35"/>
    <row r="32" spans="1: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3">
    <mergeCell ref="A1:C1"/>
    <mergeCell ref="A2:C2"/>
    <mergeCell ref="A3:C3"/>
  </mergeCells>
  <dataValidations count="1">
    <dataValidation type="list" allowBlank="1" showErrorMessage="1" sqref="B20" xr:uid="{00000000-0002-0000-0900-000000000000}">
      <formula1>"Favorable,Défavorable,Favorable avec réserve"</formula1>
    </dataValidation>
  </dataValidation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00"/>
  <sheetViews>
    <sheetView workbookViewId="0"/>
  </sheetViews>
  <sheetFormatPr baseColWidth="10" defaultColWidth="14.453125" defaultRowHeight="15" customHeight="1" x14ac:dyDescent="0.35"/>
  <cols>
    <col min="1" max="6" width="10.7265625" customWidth="1"/>
    <col min="7" max="7" width="66.453125" customWidth="1"/>
    <col min="8" max="10" width="10.7265625" customWidth="1"/>
    <col min="11" max="11" width="18.26953125" customWidth="1"/>
    <col min="12" max="26" width="10.7265625" customWidth="1"/>
  </cols>
  <sheetData>
    <row r="1" spans="1:12" ht="14.25" customHeight="1" x14ac:dyDescent="0.35">
      <c r="A1" s="56" t="s">
        <v>452</v>
      </c>
      <c r="D1" s="56" t="s">
        <v>453</v>
      </c>
      <c r="F1" s="56" t="s">
        <v>454</v>
      </c>
      <c r="G1" s="56" t="s">
        <v>455</v>
      </c>
      <c r="H1" s="56" t="s">
        <v>456</v>
      </c>
      <c r="I1" s="56" t="s">
        <v>457</v>
      </c>
      <c r="J1" s="56" t="s">
        <v>458</v>
      </c>
      <c r="K1" s="56" t="s">
        <v>459</v>
      </c>
      <c r="L1" s="56" t="s">
        <v>460</v>
      </c>
    </row>
    <row r="2" spans="1:12" ht="14.25" customHeight="1" x14ac:dyDescent="0.35">
      <c r="A2" s="56" t="s">
        <v>461</v>
      </c>
      <c r="B2" s="56" t="s">
        <v>27</v>
      </c>
      <c r="C2" s="56" t="s">
        <v>310</v>
      </c>
      <c r="D2" s="56" t="s">
        <v>462</v>
      </c>
      <c r="E2" s="56" t="s">
        <v>463</v>
      </c>
      <c r="F2" s="56" t="s">
        <v>464</v>
      </c>
      <c r="G2" s="56" t="s">
        <v>465</v>
      </c>
      <c r="H2" s="56" t="s">
        <v>466</v>
      </c>
      <c r="I2" s="56" t="s">
        <v>467</v>
      </c>
      <c r="J2" s="56" t="s">
        <v>468</v>
      </c>
      <c r="K2" s="56" t="s">
        <v>338</v>
      </c>
      <c r="L2" s="56" t="s">
        <v>469</v>
      </c>
    </row>
    <row r="3" spans="1:12" ht="14.25" customHeight="1" x14ac:dyDescent="0.35">
      <c r="A3" s="56" t="s">
        <v>14</v>
      </c>
      <c r="B3" s="56" t="s">
        <v>301</v>
      </c>
      <c r="C3" s="56" t="s">
        <v>313</v>
      </c>
      <c r="D3" s="56" t="s">
        <v>470</v>
      </c>
      <c r="E3" s="56" t="s">
        <v>471</v>
      </c>
      <c r="F3" s="56" t="s">
        <v>472</v>
      </c>
      <c r="G3" s="56" t="s">
        <v>473</v>
      </c>
      <c r="H3" s="56" t="s">
        <v>474</v>
      </c>
      <c r="I3" s="56" t="s">
        <v>475</v>
      </c>
      <c r="J3" s="56" t="s">
        <v>476</v>
      </c>
      <c r="K3" s="56" t="s">
        <v>477</v>
      </c>
      <c r="L3" s="56" t="s">
        <v>478</v>
      </c>
    </row>
    <row r="4" spans="1:12" ht="14.25" customHeight="1" x14ac:dyDescent="0.35">
      <c r="A4" s="56" t="s">
        <v>479</v>
      </c>
      <c r="D4" s="56" t="s">
        <v>480</v>
      </c>
      <c r="E4" s="56" t="s">
        <v>481</v>
      </c>
      <c r="F4" s="56" t="s">
        <v>482</v>
      </c>
      <c r="G4" s="56" t="s">
        <v>483</v>
      </c>
      <c r="H4" s="56" t="s">
        <v>484</v>
      </c>
      <c r="I4" s="56" t="s">
        <v>3</v>
      </c>
      <c r="J4" s="56" t="s">
        <v>485</v>
      </c>
      <c r="K4" s="56" t="s">
        <v>486</v>
      </c>
    </row>
    <row r="5" spans="1:12" ht="14.25" customHeight="1" x14ac:dyDescent="0.35">
      <c r="A5" s="56" t="s">
        <v>487</v>
      </c>
      <c r="B5" s="56" t="s">
        <v>488</v>
      </c>
      <c r="D5" s="56" t="s">
        <v>489</v>
      </c>
      <c r="E5" s="56" t="s">
        <v>490</v>
      </c>
      <c r="F5" s="56" t="s">
        <v>16</v>
      </c>
      <c r="G5" s="56" t="s">
        <v>491</v>
      </c>
      <c r="H5" s="56" t="s">
        <v>492</v>
      </c>
      <c r="J5" s="56" t="s">
        <v>34</v>
      </c>
    </row>
    <row r="6" spans="1:12" ht="14.25" customHeight="1" x14ac:dyDescent="0.35">
      <c r="B6" s="56" t="s">
        <v>493</v>
      </c>
      <c r="D6" s="56" t="s">
        <v>494</v>
      </c>
      <c r="E6" s="56" t="s">
        <v>495</v>
      </c>
      <c r="F6" s="56" t="s">
        <v>496</v>
      </c>
      <c r="G6" s="56" t="s">
        <v>497</v>
      </c>
      <c r="J6" s="56" t="s">
        <v>498</v>
      </c>
    </row>
    <row r="7" spans="1:12" ht="14.25" customHeight="1" x14ac:dyDescent="0.35">
      <c r="B7" s="56" t="s">
        <v>499</v>
      </c>
      <c r="D7" s="56" t="s">
        <v>500</v>
      </c>
      <c r="E7" s="56" t="s">
        <v>501</v>
      </c>
      <c r="F7" s="56" t="s">
        <v>18</v>
      </c>
      <c r="G7" s="56" t="s">
        <v>502</v>
      </c>
      <c r="J7" s="56" t="s">
        <v>503</v>
      </c>
    </row>
    <row r="8" spans="1:12" ht="14.25" customHeight="1" x14ac:dyDescent="0.35">
      <c r="D8" s="56" t="s">
        <v>504</v>
      </c>
      <c r="E8" s="56" t="s">
        <v>505</v>
      </c>
      <c r="F8" s="56" t="s">
        <v>506</v>
      </c>
      <c r="G8" s="56" t="s">
        <v>507</v>
      </c>
    </row>
    <row r="9" spans="1:12" ht="14.25" customHeight="1" x14ac:dyDescent="0.35">
      <c r="D9" s="56" t="s">
        <v>508</v>
      </c>
      <c r="G9" s="56" t="s">
        <v>509</v>
      </c>
    </row>
    <row r="10" spans="1:12" ht="14.25" customHeight="1" x14ac:dyDescent="0.35">
      <c r="D10" s="56" t="s">
        <v>510</v>
      </c>
      <c r="G10" s="56" t="s">
        <v>511</v>
      </c>
    </row>
    <row r="11" spans="1:12" ht="14.25" customHeight="1" x14ac:dyDescent="0.35">
      <c r="D11" s="56" t="s">
        <v>512</v>
      </c>
      <c r="G11" s="56" t="s">
        <v>513</v>
      </c>
    </row>
    <row r="12" spans="1:12" ht="14.25" customHeight="1" x14ac:dyDescent="0.35">
      <c r="D12" s="56" t="s">
        <v>514</v>
      </c>
      <c r="G12" s="56" t="s">
        <v>515</v>
      </c>
    </row>
    <row r="13" spans="1:12" ht="14.25" customHeight="1" x14ac:dyDescent="0.35">
      <c r="D13" s="56" t="s">
        <v>516</v>
      </c>
      <c r="G13" s="56" t="s">
        <v>517</v>
      </c>
    </row>
    <row r="14" spans="1:12" ht="14.25" customHeight="1" x14ac:dyDescent="0.35">
      <c r="D14" s="56" t="s">
        <v>518</v>
      </c>
      <c r="G14" s="56" t="s">
        <v>519</v>
      </c>
    </row>
    <row r="15" spans="1:12" ht="14.25" customHeight="1" x14ac:dyDescent="0.35">
      <c r="D15" s="56" t="s">
        <v>520</v>
      </c>
      <c r="G15" s="56" t="s">
        <v>521</v>
      </c>
    </row>
    <row r="16" spans="1:12" ht="14.25" customHeight="1" x14ac:dyDescent="0.35">
      <c r="D16" s="56" t="s">
        <v>522</v>
      </c>
      <c r="G16" s="56" t="s">
        <v>523</v>
      </c>
    </row>
    <row r="17" spans="4:7" ht="14.25" customHeight="1" x14ac:dyDescent="0.35">
      <c r="D17" s="56" t="s">
        <v>524</v>
      </c>
      <c r="G17" s="56" t="s">
        <v>525</v>
      </c>
    </row>
    <row r="18" spans="4:7" ht="14.25" customHeight="1" x14ac:dyDescent="0.35">
      <c r="D18" s="56" t="s">
        <v>5</v>
      </c>
      <c r="G18" s="56" t="s">
        <v>526</v>
      </c>
    </row>
    <row r="19" spans="4:7" ht="14.25" customHeight="1" x14ac:dyDescent="0.35">
      <c r="D19" s="56" t="s">
        <v>527</v>
      </c>
      <c r="G19" s="56" t="s">
        <v>528</v>
      </c>
    </row>
    <row r="20" spans="4:7" ht="14.25" customHeight="1" x14ac:dyDescent="0.35">
      <c r="G20" s="56" t="s">
        <v>529</v>
      </c>
    </row>
    <row r="21" spans="4:7" ht="14.25" customHeight="1" x14ac:dyDescent="0.35">
      <c r="G21" s="56" t="s">
        <v>530</v>
      </c>
    </row>
    <row r="22" spans="4:7" ht="14.25" customHeight="1" x14ac:dyDescent="0.35">
      <c r="G22" s="56" t="s">
        <v>531</v>
      </c>
    </row>
    <row r="23" spans="4:7" ht="14.25" customHeight="1" x14ac:dyDescent="0.35">
      <c r="G23" s="56" t="s">
        <v>532</v>
      </c>
    </row>
    <row r="24" spans="4:7" ht="14.25" customHeight="1" x14ac:dyDescent="0.35">
      <c r="G24" s="56" t="s">
        <v>533</v>
      </c>
    </row>
    <row r="25" spans="4:7" ht="14.25" customHeight="1" x14ac:dyDescent="0.35">
      <c r="G25" s="56" t="s">
        <v>534</v>
      </c>
    </row>
    <row r="26" spans="4:7" ht="14.25" customHeight="1" x14ac:dyDescent="0.35">
      <c r="G26" s="56" t="s">
        <v>535</v>
      </c>
    </row>
    <row r="27" spans="4:7" ht="14.25" customHeight="1" x14ac:dyDescent="0.35">
      <c r="G27" s="56" t="s">
        <v>536</v>
      </c>
    </row>
    <row r="28" spans="4:7" ht="14.25" customHeight="1" x14ac:dyDescent="0.35">
      <c r="G28" s="56" t="s">
        <v>537</v>
      </c>
    </row>
    <row r="29" spans="4:7" ht="14.25" customHeight="1" x14ac:dyDescent="0.35">
      <c r="G29" s="56" t="s">
        <v>538</v>
      </c>
    </row>
    <row r="30" spans="4:7" ht="14.25" customHeight="1" x14ac:dyDescent="0.35">
      <c r="G30" s="56" t="s">
        <v>539</v>
      </c>
    </row>
    <row r="31" spans="4:7" ht="14.25" customHeight="1" x14ac:dyDescent="0.35">
      <c r="G31" s="56" t="s">
        <v>540</v>
      </c>
    </row>
    <row r="32" spans="4:7" ht="14.25" customHeight="1" x14ac:dyDescent="0.35">
      <c r="G32" s="56" t="s">
        <v>541</v>
      </c>
    </row>
    <row r="33" spans="7:7" ht="14.25" customHeight="1" x14ac:dyDescent="0.35">
      <c r="G33" s="56" t="s">
        <v>542</v>
      </c>
    </row>
    <row r="34" spans="7:7" ht="14.25" customHeight="1" x14ac:dyDescent="0.35">
      <c r="G34" s="56" t="s">
        <v>543</v>
      </c>
    </row>
    <row r="35" spans="7:7" ht="14.25" customHeight="1" x14ac:dyDescent="0.35">
      <c r="G35" s="56" t="s">
        <v>544</v>
      </c>
    </row>
    <row r="36" spans="7:7" ht="14.25" customHeight="1" x14ac:dyDescent="0.35">
      <c r="G36" s="56" t="s">
        <v>545</v>
      </c>
    </row>
    <row r="37" spans="7:7" ht="14.25" customHeight="1" x14ac:dyDescent="0.35">
      <c r="G37" s="56" t="s">
        <v>546</v>
      </c>
    </row>
    <row r="38" spans="7:7" ht="14.25" customHeight="1" x14ac:dyDescent="0.35">
      <c r="G38" s="56" t="s">
        <v>547</v>
      </c>
    </row>
    <row r="39" spans="7:7" ht="14.25" customHeight="1" x14ac:dyDescent="0.35">
      <c r="G39" s="56" t="s">
        <v>548</v>
      </c>
    </row>
    <row r="40" spans="7:7" ht="14.25" customHeight="1" x14ac:dyDescent="0.35">
      <c r="G40" s="56" t="s">
        <v>549</v>
      </c>
    </row>
    <row r="41" spans="7:7" ht="14.25" customHeight="1" x14ac:dyDescent="0.35">
      <c r="G41" s="56" t="s">
        <v>550</v>
      </c>
    </row>
    <row r="42" spans="7:7" ht="14.25" customHeight="1" x14ac:dyDescent="0.35">
      <c r="G42" s="56" t="s">
        <v>551</v>
      </c>
    </row>
    <row r="43" spans="7:7" ht="14.25" customHeight="1" x14ac:dyDescent="0.35">
      <c r="G43" s="56" t="s">
        <v>552</v>
      </c>
    </row>
    <row r="44" spans="7:7" ht="14.25" customHeight="1" x14ac:dyDescent="0.35">
      <c r="G44" s="56" t="s">
        <v>553</v>
      </c>
    </row>
    <row r="45" spans="7:7" ht="14.25" customHeight="1" x14ac:dyDescent="0.35">
      <c r="G45" s="56" t="s">
        <v>554</v>
      </c>
    </row>
    <row r="46" spans="7:7" ht="14.25" customHeight="1" x14ac:dyDescent="0.35">
      <c r="G46" s="56" t="s">
        <v>555</v>
      </c>
    </row>
    <row r="47" spans="7:7" ht="14.25" customHeight="1" x14ac:dyDescent="0.35">
      <c r="G47" s="56" t="s">
        <v>556</v>
      </c>
    </row>
    <row r="48" spans="7:7" ht="14.25" customHeight="1" x14ac:dyDescent="0.35">
      <c r="G48" s="56" t="s">
        <v>557</v>
      </c>
    </row>
    <row r="49" spans="7:7" ht="14.25" customHeight="1" x14ac:dyDescent="0.35">
      <c r="G49" s="56" t="s">
        <v>558</v>
      </c>
    </row>
    <row r="50" spans="7:7" ht="14.25" customHeight="1" x14ac:dyDescent="0.35">
      <c r="G50" s="56" t="s">
        <v>559</v>
      </c>
    </row>
    <row r="51" spans="7:7" ht="14.25" customHeight="1" x14ac:dyDescent="0.35">
      <c r="G51" s="56" t="s">
        <v>560</v>
      </c>
    </row>
    <row r="52" spans="7:7" ht="14.25" customHeight="1" x14ac:dyDescent="0.35">
      <c r="G52" s="56" t="s">
        <v>7</v>
      </c>
    </row>
    <row r="53" spans="7:7" ht="14.25" customHeight="1" x14ac:dyDescent="0.35">
      <c r="G53" s="56" t="s">
        <v>561</v>
      </c>
    </row>
    <row r="54" spans="7:7" ht="14.25" customHeight="1" x14ac:dyDescent="0.35"/>
    <row r="55" spans="7:7" ht="14.25" customHeight="1" x14ac:dyDescent="0.35"/>
    <row r="56" spans="7:7" ht="14.25" customHeight="1" x14ac:dyDescent="0.35"/>
    <row r="57" spans="7:7" ht="14.25" customHeight="1" x14ac:dyDescent="0.35"/>
    <row r="58" spans="7:7" ht="14.25" customHeight="1" x14ac:dyDescent="0.35"/>
    <row r="59" spans="7:7" ht="14.25" customHeight="1" x14ac:dyDescent="0.35"/>
    <row r="60" spans="7:7" ht="14.25" customHeight="1" x14ac:dyDescent="0.35"/>
    <row r="61" spans="7:7" ht="14.25" customHeight="1" x14ac:dyDescent="0.35"/>
    <row r="62" spans="7:7" ht="14.25" customHeight="1" x14ac:dyDescent="0.35"/>
    <row r="63" spans="7:7" ht="14.25" customHeight="1" x14ac:dyDescent="0.35"/>
    <row r="64" spans="7:7"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1. NOTE PRESENTATION</vt:lpstr>
      <vt:lpstr>NOTICE</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userUCA</dc:creator>
  <cp:lastModifiedBy>userUCA</cp:lastModifiedBy>
  <dcterms:created xsi:type="dcterms:W3CDTF">2015-06-05T18:19:34Z</dcterms:created>
  <dcterms:modified xsi:type="dcterms:W3CDTF">2023-04-28T10:50:48Z</dcterms:modified>
</cp:coreProperties>
</file>